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W:\dha\METZ\1-PROCEDURES\2026\TRANSVERSALES\26A01_MAPA_Organisation évènementielle_LS\1- Phase Préparatoire\DCE\DCE VD\"/>
    </mc:Choice>
  </mc:AlternateContent>
  <xr:revisionPtr revIDLastSave="0" documentId="13_ncr:1_{8B491126-98C3-441A-9DE3-FF12A23147A1}" xr6:coauthVersionLast="47" xr6:coauthVersionMax="47" xr10:uidLastSave="{00000000-0000-0000-0000-000000000000}"/>
  <bookViews>
    <workbookView xWindow="-28920" yWindow="-120" windowWidth="29040" windowHeight="15720" activeTab="1" xr2:uid="{9E946C2B-794B-40EA-A8E7-E9D9CE3EC07B}"/>
  </bookViews>
  <sheets>
    <sheet name="0. Informations générales" sheetId="3" r:id="rId1"/>
    <sheet name="1. Annexe BPU" sheetId="1" r:id="rId2"/>
    <sheet name="2. Annexe DQE n°1" sheetId="11" r:id="rId3"/>
    <sheet name="2. Annexe DQE n°2" sheetId="12" r:id="rId4"/>
    <sheet name="2. Annexe DQE n°3" sheetId="13" r:id="rId5"/>
  </sheets>
  <definedNames>
    <definedName name="_xlnm._FilterDatabase" localSheetId="1" hidden="1">'1. Annexe BPU'!$A$9:$J$270</definedName>
    <definedName name="_xlnm._FilterDatabase" localSheetId="2" hidden="1">'2. Annexe DQE n°1'!$A$10:$G$84</definedName>
    <definedName name="_xlnm._FilterDatabase" localSheetId="3" hidden="1">'2. Annexe DQE n°2'!$A$10:$G$79</definedName>
    <definedName name="_xlnm._FilterDatabase" localSheetId="4" hidden="1">'2. Annexe DQE n°3'!$A$10:$G$121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2" i="13" l="1"/>
  <c r="H119" i="13"/>
  <c r="H117" i="13"/>
  <c r="H115" i="13"/>
  <c r="H111" i="13"/>
  <c r="H108" i="13"/>
  <c r="H106" i="13"/>
  <c r="H101" i="13"/>
  <c r="H100" i="13"/>
  <c r="H98" i="13"/>
  <c r="H95" i="13"/>
  <c r="H90" i="13"/>
  <c r="H72" i="13"/>
  <c r="H71" i="13"/>
  <c r="H70" i="13"/>
  <c r="H69" i="13"/>
  <c r="H66" i="13"/>
  <c r="H65" i="13"/>
  <c r="H32" i="13"/>
  <c r="H31" i="13"/>
  <c r="H30" i="13"/>
  <c r="H27" i="13"/>
  <c r="H25" i="13"/>
  <c r="H23" i="13"/>
  <c r="H22" i="13"/>
  <c r="A47" i="1"/>
  <c r="A48" i="1"/>
  <c r="A49" i="1" s="1"/>
  <c r="A51" i="1" l="1"/>
  <c r="A50" i="1"/>
  <c r="F27" i="13" l="1"/>
  <c r="E27" i="13"/>
  <c r="F32" i="13"/>
  <c r="E32" i="13"/>
  <c r="F31" i="13"/>
  <c r="E31" i="13"/>
  <c r="F30" i="13"/>
  <c r="E30" i="13"/>
  <c r="F25" i="13"/>
  <c r="E25" i="13"/>
  <c r="F23" i="13"/>
  <c r="E23" i="13"/>
  <c r="F22" i="13"/>
  <c r="I22" i="13" s="1"/>
  <c r="F19" i="13"/>
  <c r="E19" i="13"/>
  <c r="F18" i="13"/>
  <c r="E18" i="13"/>
  <c r="F15" i="13"/>
  <c r="E15" i="13"/>
  <c r="F12" i="13"/>
  <c r="E12" i="13"/>
  <c r="E12" i="12"/>
  <c r="F27" i="12"/>
  <c r="F25" i="12"/>
  <c r="F24" i="12"/>
  <c r="F19" i="12"/>
  <c r="F18" i="12"/>
  <c r="F15" i="12"/>
  <c r="F12" i="12"/>
  <c r="F12" i="11"/>
  <c r="E27" i="12"/>
  <c r="E25" i="12"/>
  <c r="E24" i="12"/>
  <c r="E21" i="12"/>
  <c r="G21" i="12" s="1"/>
  <c r="E19" i="12"/>
  <c r="E18" i="12"/>
  <c r="E15" i="12"/>
  <c r="E12" i="11"/>
  <c r="F27" i="11"/>
  <c r="F23" i="11"/>
  <c r="F25" i="11"/>
  <c r="F22" i="11"/>
  <c r="F19" i="11"/>
  <c r="F16" i="11"/>
  <c r="F15" i="11"/>
  <c r="E27" i="11"/>
  <c r="E25" i="11"/>
  <c r="E23" i="11"/>
  <c r="E22" i="11"/>
  <c r="E19" i="11"/>
  <c r="E16" i="11"/>
  <c r="E15" i="11"/>
  <c r="F54" i="1"/>
  <c r="F55" i="1"/>
  <c r="I32" i="13" l="1"/>
  <c r="G12" i="13"/>
  <c r="I12" i="13" s="1"/>
  <c r="I30" i="13"/>
  <c r="I31" i="13"/>
  <c r="I23" i="13"/>
  <c r="I25" i="13"/>
  <c r="I27" i="13"/>
  <c r="G15" i="13"/>
  <c r="I15" i="13" s="1"/>
  <c r="G23" i="13"/>
  <c r="G32" i="13"/>
  <c r="G18" i="13"/>
  <c r="I18" i="13" s="1"/>
  <c r="G25" i="13"/>
  <c r="G19" i="13"/>
  <c r="I19" i="13" s="1"/>
  <c r="G30" i="13"/>
  <c r="G22" i="13"/>
  <c r="G31" i="13"/>
  <c r="G27" i="13"/>
  <c r="G24" i="12"/>
  <c r="G18" i="12"/>
  <c r="G19" i="12"/>
  <c r="G15" i="12"/>
  <c r="G25" i="12"/>
  <c r="G27" i="12"/>
  <c r="G12" i="11"/>
  <c r="G12" i="12"/>
  <c r="G23" i="11"/>
  <c r="G27" i="11"/>
  <c r="G25" i="11"/>
  <c r="G15" i="11"/>
  <c r="G16" i="11"/>
  <c r="G19" i="11"/>
  <c r="G22" i="11"/>
  <c r="A15" i="1" l="1"/>
  <c r="A12" i="1"/>
  <c r="A220" i="1"/>
  <c r="A222" i="1"/>
  <c r="A45" i="1"/>
  <c r="A44" i="1"/>
  <c r="A13" i="1" l="1"/>
  <c r="A16" i="1" s="1"/>
  <c r="A17" i="1"/>
  <c r="F47" i="1"/>
  <c r="F46" i="1"/>
  <c r="F271" i="1" l="1"/>
  <c r="A57" i="1" l="1"/>
  <c r="A63" i="1"/>
  <c r="A70" i="1"/>
  <c r="A75" i="1"/>
  <c r="A76" i="1"/>
  <c r="A83" i="1"/>
  <c r="A87" i="1"/>
  <c r="A90" i="1"/>
  <c r="A98" i="1"/>
  <c r="A99" i="1"/>
  <c r="A103" i="1"/>
  <c r="A105" i="1"/>
  <c r="A107" i="1"/>
  <c r="A110" i="1"/>
  <c r="A113" i="1"/>
  <c r="A114" i="1"/>
  <c r="A119" i="1"/>
  <c r="A124" i="1"/>
  <c r="A125" i="1"/>
  <c r="A146" i="1"/>
  <c r="A149" i="1"/>
  <c r="A153" i="1"/>
  <c r="A154" i="1"/>
  <c r="A159" i="1"/>
  <c r="A167" i="1"/>
  <c r="A168" i="1"/>
  <c r="A175" i="1"/>
  <c r="A180" i="1"/>
  <c r="A184" i="1"/>
  <c r="A187" i="1"/>
  <c r="A191" i="1"/>
  <c r="A199" i="1"/>
  <c r="A200" i="1"/>
  <c r="A201" i="1"/>
  <c r="A205" i="1"/>
  <c r="A206" i="1"/>
  <c r="A209" i="1"/>
  <c r="A212" i="1"/>
  <c r="A213" i="1"/>
  <c r="A216" i="1"/>
  <c r="A223" i="1"/>
  <c r="A226" i="1"/>
  <c r="A229" i="1"/>
  <c r="A234" i="1"/>
  <c r="A235" i="1"/>
  <c r="A236" i="1"/>
  <c r="A238" i="1"/>
  <c r="A240" i="1"/>
  <c r="A242" i="1"/>
  <c r="A244" i="1"/>
  <c r="A245" i="1"/>
  <c r="A247" i="1"/>
  <c r="A249" i="1"/>
  <c r="A251" i="1"/>
  <c r="A254" i="1"/>
  <c r="A255" i="1"/>
  <c r="A257" i="1"/>
  <c r="A261" i="1"/>
  <c r="A266" i="1"/>
  <c r="A269" i="1"/>
  <c r="F26" i="1" l="1"/>
  <c r="F25" i="1"/>
  <c r="F174" i="1" l="1"/>
  <c r="A23" i="1"/>
  <c r="A31" i="1"/>
  <c r="A37" i="1"/>
  <c r="A39" i="1"/>
  <c r="A18" i="1" l="1"/>
  <c r="F270" i="1" l="1"/>
  <c r="F268" i="1"/>
  <c r="F267" i="1"/>
  <c r="F264" i="1"/>
  <c r="F263" i="1"/>
  <c r="F262" i="1"/>
  <c r="F260" i="1"/>
  <c r="F259" i="1"/>
  <c r="F258" i="1"/>
  <c r="F256" i="1"/>
  <c r="F250" i="1"/>
  <c r="F248" i="1"/>
  <c r="F246" i="1"/>
  <c r="F239" i="1"/>
  <c r="F237" i="1"/>
  <c r="F231" i="1"/>
  <c r="F230" i="1"/>
  <c r="F228" i="1"/>
  <c r="F227" i="1"/>
  <c r="F225" i="1"/>
  <c r="F224" i="1"/>
  <c r="F219" i="1"/>
  <c r="F218" i="1"/>
  <c r="F217" i="1"/>
  <c r="F215" i="1"/>
  <c r="F214" i="1"/>
  <c r="F211" i="1"/>
  <c r="F210" i="1"/>
  <c r="F208" i="1"/>
  <c r="F207" i="1"/>
  <c r="F204" i="1"/>
  <c r="F203" i="1"/>
  <c r="F202" i="1"/>
  <c r="F186" i="1"/>
  <c r="F185" i="1"/>
  <c r="F183" i="1"/>
  <c r="F182" i="1"/>
  <c r="F181" i="1"/>
  <c r="F177" i="1"/>
  <c r="F176" i="1"/>
  <c r="F165" i="1"/>
  <c r="F164" i="1"/>
  <c r="F163" i="1"/>
  <c r="F162" i="1"/>
  <c r="F161" i="1"/>
  <c r="F160" i="1"/>
  <c r="F158" i="1"/>
  <c r="F157" i="1"/>
  <c r="F156" i="1"/>
  <c r="F155" i="1"/>
  <c r="F152" i="1"/>
  <c r="F151" i="1"/>
  <c r="F150" i="1"/>
  <c r="F137" i="1"/>
  <c r="F136" i="1"/>
  <c r="F135" i="1"/>
  <c r="F134" i="1"/>
  <c r="F133" i="1"/>
  <c r="F132" i="1"/>
  <c r="F131" i="1"/>
  <c r="F130" i="1"/>
  <c r="F129" i="1"/>
  <c r="F128" i="1"/>
  <c r="F127" i="1"/>
  <c r="F126" i="1"/>
  <c r="F123" i="1"/>
  <c r="F122" i="1"/>
  <c r="F121" i="1"/>
  <c r="F120" i="1"/>
  <c r="F118" i="1"/>
  <c r="F117" i="1"/>
  <c r="F116" i="1"/>
  <c r="F115" i="1"/>
  <c r="F106" i="1"/>
  <c r="F104" i="1"/>
  <c r="F102" i="1"/>
  <c r="F101" i="1"/>
  <c r="F100" i="1"/>
  <c r="F97" i="1"/>
  <c r="F96" i="1"/>
  <c r="F95" i="1"/>
  <c r="F94" i="1"/>
  <c r="F93" i="1"/>
  <c r="F92" i="1"/>
  <c r="F91" i="1"/>
  <c r="F89" i="1"/>
  <c r="F88" i="1"/>
  <c r="F86" i="1"/>
  <c r="F85" i="1"/>
  <c r="F84" i="1"/>
  <c r="F81" i="1"/>
  <c r="F80" i="1"/>
  <c r="F79" i="1"/>
  <c r="F78" i="1"/>
  <c r="F77" i="1"/>
  <c r="F74" i="1"/>
  <c r="F73" i="1"/>
  <c r="F72" i="1"/>
  <c r="F71" i="1"/>
  <c r="F69" i="1"/>
  <c r="F68" i="1"/>
  <c r="F67" i="1"/>
  <c r="F66" i="1"/>
  <c r="F65" i="1"/>
  <c r="F64" i="1"/>
  <c r="F60" i="1"/>
  <c r="F59" i="1"/>
  <c r="F58" i="1"/>
  <c r="F53" i="1"/>
  <c r="F51" i="1"/>
  <c r="F50" i="1"/>
  <c r="F49" i="1"/>
  <c r="F48" i="1"/>
  <c r="F42" i="1"/>
  <c r="F40" i="1"/>
  <c r="F38" i="1"/>
  <c r="F36" i="1"/>
  <c r="F35" i="1"/>
  <c r="F33" i="1"/>
  <c r="F32" i="1"/>
  <c r="F29" i="1"/>
  <c r="F28" i="1"/>
  <c r="F27" i="1"/>
  <c r="F24" i="1"/>
  <c r="F21" i="1"/>
  <c r="F20" i="1"/>
  <c r="F19" i="1"/>
  <c r="F17" i="1"/>
  <c r="F16" i="1"/>
  <c r="F13" i="1"/>
  <c r="F12" i="1"/>
  <c r="F11" i="1"/>
  <c r="A22" i="1" l="1"/>
  <c r="A19" i="1" l="1"/>
  <c r="A20" i="1" l="1"/>
  <c r="A21" i="1" s="1"/>
  <c r="A24" i="1" l="1"/>
  <c r="A25" i="1" s="1"/>
  <c r="A26" i="1" s="1"/>
  <c r="A27" i="1" s="1"/>
  <c r="A28" i="1" l="1"/>
  <c r="A29" i="1" l="1"/>
  <c r="A30" i="1" s="1"/>
  <c r="A32" i="1" s="1"/>
  <c r="A33" i="1" l="1"/>
  <c r="A34" i="1" s="1"/>
  <c r="A35" i="1" s="1"/>
  <c r="A36" i="1" s="1"/>
  <c r="A38" i="1" s="1"/>
  <c r="A40" i="1" s="1"/>
  <c r="A41" i="1" s="1"/>
  <c r="A42" i="1" s="1"/>
  <c r="A43" i="1" s="1"/>
  <c r="A46" i="1" l="1"/>
  <c r="A52" i="1"/>
  <c r="E30" i="11" l="1"/>
  <c r="A53" i="1"/>
  <c r="A54" i="1" s="1"/>
  <c r="A55" i="1" s="1"/>
  <c r="F30" i="11" l="1"/>
  <c r="G30" i="11" s="1"/>
  <c r="E34" i="13"/>
  <c r="E30" i="12"/>
  <c r="F30" i="12"/>
  <c r="F34" i="13"/>
  <c r="A58" i="1"/>
  <c r="G30" i="12" l="1"/>
  <c r="G34" i="13"/>
  <c r="I34" i="13" s="1"/>
  <c r="E37" i="13"/>
  <c r="A59" i="1"/>
  <c r="F37" i="13"/>
  <c r="F31" i="12"/>
  <c r="E31" i="12"/>
  <c r="G31" i="12" l="1"/>
  <c r="G37" i="13"/>
  <c r="I37" i="13" s="1"/>
  <c r="A60" i="1"/>
  <c r="A61" i="1" l="1"/>
  <c r="A62" i="1" l="1"/>
  <c r="A64" i="1" l="1"/>
  <c r="F32" i="11"/>
  <c r="E32" i="11"/>
  <c r="G32" i="11" l="1"/>
  <c r="A65" i="1"/>
  <c r="A66" i="1" l="1"/>
  <c r="A67" i="1" l="1"/>
  <c r="A68" i="1" l="1"/>
  <c r="A69" i="1" l="1"/>
  <c r="A71" i="1" l="1"/>
  <c r="A72" i="1" l="1"/>
  <c r="A73" i="1" s="1"/>
  <c r="A74" i="1" s="1"/>
  <c r="A77" i="1" s="1"/>
  <c r="A78" i="1" s="1"/>
  <c r="A79" i="1" s="1"/>
  <c r="A80" i="1" s="1"/>
  <c r="A81" i="1" s="1"/>
  <c r="A82" i="1" s="1"/>
  <c r="A84" i="1" s="1"/>
  <c r="A85" i="1" s="1"/>
  <c r="A86" i="1" s="1"/>
  <c r="A88" i="1" s="1"/>
  <c r="A89" i="1" s="1"/>
  <c r="A91" i="1" s="1"/>
  <c r="A92" i="1" s="1"/>
  <c r="A93" i="1" s="1"/>
  <c r="A94" i="1" s="1"/>
  <c r="A95" i="1" s="1"/>
  <c r="A96" i="1" s="1"/>
  <c r="A97" i="1" s="1"/>
  <c r="A100" i="1" s="1"/>
  <c r="A101" i="1" s="1"/>
  <c r="A102" i="1" s="1"/>
  <c r="A104" i="1" s="1"/>
  <c r="A106" i="1" s="1"/>
  <c r="A108" i="1" s="1"/>
  <c r="A111" i="1" s="1"/>
  <c r="A115" i="1" s="1"/>
  <c r="A116" i="1" s="1"/>
  <c r="A117" i="1" s="1"/>
  <c r="A118" i="1" s="1"/>
  <c r="A120" i="1" s="1"/>
  <c r="A121" i="1" s="1"/>
  <c r="A122" i="1" s="1"/>
  <c r="A123"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7" i="1" s="1"/>
  <c r="A148" i="1" s="1"/>
  <c r="A150" i="1" s="1"/>
  <c r="A151" i="1" s="1"/>
  <c r="A152" i="1" s="1"/>
  <c r="A155" i="1" s="1"/>
  <c r="A156" i="1" s="1"/>
  <c r="A157" i="1" s="1"/>
  <c r="A158" i="1" s="1"/>
  <c r="A160" i="1" s="1"/>
  <c r="A161" i="1" s="1"/>
  <c r="A162" i="1" s="1"/>
  <c r="A163" i="1" s="1"/>
  <c r="A164" i="1" s="1"/>
  <c r="A165" i="1" s="1"/>
  <c r="A169" i="1" s="1"/>
  <c r="A170" i="1" s="1"/>
  <c r="A171" i="1" s="1"/>
  <c r="A172" i="1" s="1"/>
  <c r="A173" i="1" s="1"/>
  <c r="A174" i="1" s="1"/>
  <c r="A176" i="1" s="1"/>
  <c r="A177" i="1" s="1"/>
  <c r="A178" i="1" s="1"/>
  <c r="A179" i="1" s="1"/>
  <c r="A181" i="1" s="1"/>
  <c r="A182" i="1" s="1"/>
  <c r="A183" i="1" s="1"/>
  <c r="A185" i="1" s="1"/>
  <c r="A186" i="1" s="1"/>
  <c r="A188" i="1" s="1"/>
  <c r="A189" i="1" s="1"/>
  <c r="A190" i="1" s="1"/>
  <c r="A192" i="1" s="1"/>
  <c r="A193" i="1" s="1"/>
  <c r="A194" i="1" s="1"/>
  <c r="A195" i="1" s="1"/>
  <c r="A196" i="1" s="1"/>
  <c r="A197" i="1" s="1"/>
  <c r="A202" i="1" s="1"/>
  <c r="A203" i="1" s="1"/>
  <c r="A204" i="1" s="1"/>
  <c r="A207" i="1" s="1"/>
  <c r="A208" i="1" s="1"/>
  <c r="A210" i="1" s="1"/>
  <c r="A211" i="1" s="1"/>
  <c r="A214" i="1" s="1"/>
  <c r="A215" i="1" s="1"/>
  <c r="A217" i="1" s="1"/>
  <c r="A218" i="1" s="1"/>
  <c r="A219" i="1" s="1"/>
  <c r="A221" i="1" s="1"/>
  <c r="A224" i="1" s="1"/>
  <c r="A225" i="1" s="1"/>
  <c r="A227" i="1" s="1"/>
  <c r="A228" i="1" s="1"/>
  <c r="A230" i="1" s="1"/>
  <c r="A231" i="1" s="1"/>
  <c r="A232" i="1" s="1"/>
  <c r="A233" i="1" s="1"/>
  <c r="A237" i="1" s="1"/>
  <c r="A239" i="1" s="1"/>
  <c r="A241" i="1" s="1"/>
  <c r="A243" i="1" s="1"/>
  <c r="A246" i="1" s="1"/>
  <c r="A248" i="1" s="1"/>
  <c r="A250" i="1" s="1"/>
  <c r="A252" i="1" s="1"/>
  <c r="A256" i="1" s="1"/>
  <c r="A258" i="1" s="1"/>
  <c r="A259" i="1" s="1"/>
  <c r="A260" i="1" s="1"/>
  <c r="A262" i="1" s="1"/>
  <c r="A263" i="1" s="1"/>
  <c r="A264" i="1" s="1"/>
  <c r="A265" i="1" s="1"/>
  <c r="A267" i="1" s="1"/>
  <c r="A268" i="1" s="1"/>
  <c r="A270" i="1" s="1"/>
  <c r="A271" i="1" l="1"/>
  <c r="A272" i="1" s="1"/>
  <c r="F83" i="13" l="1"/>
  <c r="F77" i="11"/>
  <c r="F34" i="12"/>
  <c r="E34" i="11"/>
  <c r="F78" i="12"/>
  <c r="F57" i="11"/>
  <c r="E66" i="13"/>
  <c r="F72" i="13"/>
  <c r="F70" i="13"/>
  <c r="E65" i="13"/>
  <c r="F111" i="13"/>
  <c r="F57" i="12"/>
  <c r="E98" i="13"/>
  <c r="F56" i="13"/>
  <c r="E39" i="13"/>
  <c r="F44" i="13"/>
  <c r="F65" i="13"/>
  <c r="F41" i="13"/>
  <c r="F55" i="11"/>
  <c r="F36" i="12"/>
  <c r="E39" i="12"/>
  <c r="E81" i="11"/>
  <c r="F53" i="12"/>
  <c r="F59" i="11"/>
  <c r="E59" i="11"/>
  <c r="E101" i="13"/>
  <c r="E77" i="11"/>
  <c r="F98" i="13"/>
  <c r="E41" i="12"/>
  <c r="F78" i="11"/>
  <c r="F117" i="13"/>
  <c r="F87" i="13"/>
  <c r="F75" i="11"/>
  <c r="E83" i="13"/>
  <c r="E71" i="13"/>
  <c r="F121" i="13"/>
  <c r="E95" i="13"/>
  <c r="F54" i="13"/>
  <c r="E55" i="11"/>
  <c r="E36" i="12"/>
  <c r="G36" i="12" s="1"/>
  <c r="E61" i="11"/>
  <c r="E84" i="11"/>
  <c r="F90" i="13"/>
  <c r="E54" i="12"/>
  <c r="E100" i="13"/>
  <c r="E56" i="13"/>
  <c r="G56" i="13" s="1"/>
  <c r="I56" i="13" s="1"/>
  <c r="F95" i="13"/>
  <c r="F56" i="11"/>
  <c r="F52" i="11"/>
  <c r="F50" i="13"/>
  <c r="F48" i="13"/>
  <c r="E41" i="13"/>
  <c r="G41" i="13" s="1"/>
  <c r="I41" i="13" s="1"/>
  <c r="E45" i="12"/>
  <c r="E70" i="12"/>
  <c r="E108" i="13"/>
  <c r="F122" i="13"/>
  <c r="E52" i="11"/>
  <c r="G52" i="11" s="1"/>
  <c r="E69" i="13"/>
  <c r="E57" i="11"/>
  <c r="F51" i="13"/>
  <c r="E78" i="12"/>
  <c r="G78" i="12" s="1"/>
  <c r="E44" i="13"/>
  <c r="F48" i="12"/>
  <c r="E75" i="11"/>
  <c r="E46" i="13"/>
  <c r="E90" i="13"/>
  <c r="E56" i="11"/>
  <c r="E48" i="13"/>
  <c r="E111" i="13"/>
  <c r="F81" i="11"/>
  <c r="E53" i="12"/>
  <c r="G53" i="12" s="1"/>
  <c r="F56" i="12"/>
  <c r="F84" i="11"/>
  <c r="E50" i="13"/>
  <c r="G50" i="13" s="1"/>
  <c r="I50" i="13" s="1"/>
  <c r="F34" i="11"/>
  <c r="F65" i="12"/>
  <c r="F41" i="11"/>
  <c r="F115" i="13"/>
  <c r="E50" i="11"/>
  <c r="E34" i="12"/>
  <c r="G34" i="12" s="1"/>
  <c r="F71" i="13"/>
  <c r="F67" i="12"/>
  <c r="F61" i="11"/>
  <c r="F84" i="13"/>
  <c r="E74" i="12"/>
  <c r="F106" i="13"/>
  <c r="E57" i="12"/>
  <c r="G57" i="12" s="1"/>
  <c r="E72" i="13"/>
  <c r="I72" i="13" s="1"/>
  <c r="E60" i="11"/>
  <c r="E67" i="12"/>
  <c r="G67" i="12" s="1"/>
  <c r="E117" i="13"/>
  <c r="E78" i="11"/>
  <c r="G78" i="11" s="1"/>
  <c r="E84" i="13"/>
  <c r="F60" i="11"/>
  <c r="E65" i="12"/>
  <c r="F50" i="11"/>
  <c r="F119" i="13"/>
  <c r="E51" i="13"/>
  <c r="E121" i="13"/>
  <c r="G121" i="13" s="1"/>
  <c r="I121" i="13" s="1"/>
  <c r="F58" i="11"/>
  <c r="E37" i="11"/>
  <c r="E80" i="12"/>
  <c r="E122" i="13"/>
  <c r="F39" i="12"/>
  <c r="F69" i="13"/>
  <c r="F46" i="13"/>
  <c r="F39" i="13"/>
  <c r="E56" i="12"/>
  <c r="F108" i="13"/>
  <c r="F45" i="12"/>
  <c r="F86" i="13"/>
  <c r="F100" i="13"/>
  <c r="E115" i="13"/>
  <c r="F101" i="13"/>
  <c r="F37" i="11"/>
  <c r="E76" i="12"/>
  <c r="F41" i="12"/>
  <c r="E48" i="12"/>
  <c r="G48" i="12" s="1"/>
  <c r="F54" i="12"/>
  <c r="E39" i="11"/>
  <c r="E87" i="13"/>
  <c r="F70" i="12"/>
  <c r="E54" i="13"/>
  <c r="G54" i="13" s="1"/>
  <c r="I54" i="13" s="1"/>
  <c r="E70" i="13"/>
  <c r="E86" i="13"/>
  <c r="E119" i="13"/>
  <c r="E41" i="11"/>
  <c r="F39" i="11"/>
  <c r="F66" i="13"/>
  <c r="F80" i="12"/>
  <c r="F74" i="12"/>
  <c r="F76" i="12"/>
  <c r="E58" i="11"/>
  <c r="E106" i="13"/>
  <c r="F62" i="11"/>
  <c r="E62" i="11"/>
  <c r="I119" i="13" l="1"/>
  <c r="I111" i="13"/>
  <c r="I95" i="13"/>
  <c r="I98" i="13"/>
  <c r="I90" i="13"/>
  <c r="I65" i="13"/>
  <c r="I108" i="13"/>
  <c r="I66" i="13"/>
  <c r="I100" i="13"/>
  <c r="I71" i="13"/>
  <c r="I69" i="13"/>
  <c r="I101" i="13"/>
  <c r="G72" i="13"/>
  <c r="G70" i="13"/>
  <c r="I70" i="13"/>
  <c r="G117" i="13"/>
  <c r="I117" i="13"/>
  <c r="G106" i="13"/>
  <c r="I106" i="13"/>
  <c r="G115" i="13"/>
  <c r="I115" i="13"/>
  <c r="G41" i="11"/>
  <c r="G111" i="13"/>
  <c r="G83" i="13"/>
  <c r="I83" i="13" s="1"/>
  <c r="G119" i="13"/>
  <c r="G62" i="11"/>
  <c r="G65" i="12"/>
  <c r="G58" i="11"/>
  <c r="G86" i="13"/>
  <c r="I86" i="13" s="1"/>
  <c r="G84" i="13"/>
  <c r="I84" i="13" s="1"/>
  <c r="G95" i="13"/>
  <c r="G98" i="13"/>
  <c r="G51" i="13"/>
  <c r="I51" i="13" s="1"/>
  <c r="G90" i="13"/>
  <c r="G60" i="11"/>
  <c r="G77" i="11"/>
  <c r="G75" i="11"/>
  <c r="G57" i="11"/>
  <c r="G122" i="13"/>
  <c r="I122" i="13" s="1"/>
  <c r="G50" i="11"/>
  <c r="G108" i="13"/>
  <c r="G55" i="11"/>
  <c r="G39" i="13"/>
  <c r="I39" i="13" s="1"/>
  <c r="G66" i="13"/>
  <c r="G80" i="12"/>
  <c r="G44" i="13"/>
  <c r="I44" i="13" s="1"/>
  <c r="G70" i="12"/>
  <c r="G81" i="11"/>
  <c r="G74" i="12"/>
  <c r="G45" i="12"/>
  <c r="G100" i="13"/>
  <c r="G41" i="12"/>
  <c r="G39" i="12"/>
  <c r="G37" i="11"/>
  <c r="G76" i="12"/>
  <c r="G56" i="12"/>
  <c r="G48" i="13"/>
  <c r="I48" i="13" s="1"/>
  <c r="G54" i="12"/>
  <c r="G34" i="11"/>
  <c r="G56" i="11"/>
  <c r="G71" i="13"/>
  <c r="G69" i="13"/>
  <c r="G84" i="11"/>
  <c r="G101" i="13"/>
  <c r="G65" i="13"/>
  <c r="G39" i="11"/>
  <c r="G87" i="13"/>
  <c r="I87" i="13" s="1"/>
  <c r="G46" i="13"/>
  <c r="I46" i="13" s="1"/>
  <c r="G61" i="11"/>
  <c r="G59" i="11"/>
  <c r="F124" i="13" l="1"/>
  <c r="F81" i="12"/>
  <c r="F85" i="11"/>
</calcChain>
</file>

<file path=xl/sharedStrings.xml><?xml version="1.0" encoding="utf-8"?>
<sst xmlns="http://schemas.openxmlformats.org/spreadsheetml/2006/main" count="1576" uniqueCount="311">
  <si>
    <t>Raison sociale du candidat :</t>
  </si>
  <si>
    <t>Prestations</t>
  </si>
  <si>
    <t>Forme du prix</t>
  </si>
  <si>
    <t>Prix unitaire HT</t>
  </si>
  <si>
    <t>Taux de TVA</t>
  </si>
  <si>
    <t>Prix total TTC</t>
  </si>
  <si>
    <t>Majoration nuit</t>
  </si>
  <si>
    <t>Majoration week-end &amp; jours fériés</t>
  </si>
  <si>
    <t>Coordination niveau standard - 1 journée</t>
  </si>
  <si>
    <t>Prix unitaire par UO</t>
  </si>
  <si>
    <t>Coordination niveau standard - 5 journées</t>
  </si>
  <si>
    <t>Prestations de conseil, de secrétariat général et de recherche</t>
  </si>
  <si>
    <t>Prestations de conseil et scénographie</t>
  </si>
  <si>
    <t>Secrétariat général de manifestation</t>
  </si>
  <si>
    <t>Secrétariat général de manifestation - Niveau 1 - Jusqu'à 150 pax</t>
  </si>
  <si>
    <t>Secrétariat général de manifestation - Niveau 1 - De 151 à 300 pax</t>
  </si>
  <si>
    <t>Secrétariat général de manifestation - Niveau 1 - Plus de 300 pax</t>
  </si>
  <si>
    <t>Prestations de recherche</t>
  </si>
  <si>
    <t>Recherche de lieu</t>
  </si>
  <si>
    <t>Bilan d'audit</t>
  </si>
  <si>
    <t>Plan ou croquis</t>
  </si>
  <si>
    <t>Location de lieu et prestations connexes</t>
  </si>
  <si>
    <t>Sur devis</t>
  </si>
  <si>
    <t>Recherche d'intervenant</t>
  </si>
  <si>
    <t>Recherche d'un intervenant</t>
  </si>
  <si>
    <t>Prise en charge d'un intervenant</t>
  </si>
  <si>
    <t>Honoraires d'un intervenant</t>
  </si>
  <si>
    <t>Forfait préparation d'un intervenant, pour 1 session d'1/2 journée</t>
  </si>
  <si>
    <t>Forfait préparation d'un intervenant, pour 3 sessions d'1/2 journée</t>
  </si>
  <si>
    <t>Recherche de prestataire</t>
  </si>
  <si>
    <t>Recherche de sponsor, partenaire, mécène, parrain</t>
  </si>
  <si>
    <t>Prestations connexes à l'événement</t>
  </si>
  <si>
    <t>Rédaction et suivi du dossier préfecture</t>
  </si>
  <si>
    <t>Prestations sur devis</t>
  </si>
  <si>
    <t>Prestations de communication autour de l'événement</t>
  </si>
  <si>
    <t>Relation presse</t>
  </si>
  <si>
    <t>Conseil et accompagnement en relations presse, pour 3 journées</t>
  </si>
  <si>
    <t>Communication digitale</t>
  </si>
  <si>
    <t>Conception de la communication digitale pour 1 journée</t>
  </si>
  <si>
    <t>Réalisation de supports et prestations associées</t>
  </si>
  <si>
    <t>Identité visuelle</t>
  </si>
  <si>
    <t>Création d'une identité visuelle dédiée</t>
  </si>
  <si>
    <t>Reprise / adaptation d'une identité visuelle</t>
  </si>
  <si>
    <t>Recherche de visuel</t>
  </si>
  <si>
    <t>Achat de visuel</t>
  </si>
  <si>
    <t xml:space="preserve">Droits (et renégociation des droits) </t>
  </si>
  <si>
    <t>Rédaction de 10 feuillets</t>
  </si>
  <si>
    <r>
      <t>Rédaction d’un feuillet, à partir du 11</t>
    </r>
    <r>
      <rPr>
        <vertAlign val="superscript"/>
        <sz val="10"/>
        <color theme="1"/>
        <rFont val="Arial"/>
        <family val="2"/>
      </rPr>
      <t>ème</t>
    </r>
    <r>
      <rPr>
        <sz val="10"/>
        <color theme="1"/>
        <rFont val="Arial"/>
        <family val="2"/>
      </rPr>
      <t xml:space="preserve"> feuillet</t>
    </r>
  </si>
  <si>
    <t>Réécriture d'un feuillet</t>
  </si>
  <si>
    <t>Réécriture de 10 feuillets</t>
  </si>
  <si>
    <t>Supports imprimés</t>
  </si>
  <si>
    <t>Conception-création, exécution d’un support, pour 1 page</t>
  </si>
  <si>
    <t>Déclinaison de l’identité / mise en page pour 1 support</t>
  </si>
  <si>
    <t>Déclinaison de l’identité / mise en page pour 10 supports</t>
  </si>
  <si>
    <t>Déclinaison de l’identité / mise en page pour 1 support, à partir du 11ème support</t>
  </si>
  <si>
    <t>Supports audiovisuels</t>
  </si>
  <si>
    <t>Vidéos</t>
  </si>
  <si>
    <t>Réalisation de 15 secondes supplémentaires</t>
  </si>
  <si>
    <t>Adaptation et actualisation de 15 secondes supplémentaires</t>
  </si>
  <si>
    <t>Prix pour 1/2 journée de travail d’animation</t>
  </si>
  <si>
    <t>Prix pour 1 journée de travail d’animation</t>
  </si>
  <si>
    <t>Prix pour 5 journées de travail d’animation</t>
  </si>
  <si>
    <t>Production sonore</t>
  </si>
  <si>
    <t>Prix pour 1 journée de travail de production sonore</t>
  </si>
  <si>
    <t>Prix pour 5 journées de travail de production sonore</t>
  </si>
  <si>
    <t>Transcription des débats</t>
  </si>
  <si>
    <t>Synthèse brève en temps différé</t>
  </si>
  <si>
    <t>Synthèse standard en temps différé</t>
  </si>
  <si>
    <t>Compte-rendu exhaustif en temps différé, à la page</t>
  </si>
  <si>
    <t>Verbatim, à la page</t>
  </si>
  <si>
    <t>Synthèse multimédia</t>
  </si>
  <si>
    <t>Supports et outils web</t>
  </si>
  <si>
    <t>Mini-site événementiel</t>
  </si>
  <si>
    <t>Mini site version française</t>
  </si>
  <si>
    <t>Mini site version trilingue</t>
  </si>
  <si>
    <t>Solution informatique de gestion en ligne d’un événement</t>
  </si>
  <si>
    <t>Solution de gestion en ligne</t>
  </si>
  <si>
    <t>Solution de billetterie</t>
  </si>
  <si>
    <t>Solution de billetterie en ligne</t>
  </si>
  <si>
    <t>Impression des supports papier</t>
  </si>
  <si>
    <t>Objets remis aux participants</t>
  </si>
  <si>
    <t>Prestations sur le lieu, aménagements et installation</t>
  </si>
  <si>
    <t>Prestations sur le lieu</t>
  </si>
  <si>
    <t>Presations de directeur et assistant technique / logistique</t>
  </si>
  <si>
    <t>Prestations de directeur technique / logistique, pour 1 journée</t>
  </si>
  <si>
    <t>Prestations d'assistant technique / logistique, pour 1 journée</t>
  </si>
  <si>
    <t>Prestations de régisseur / Road</t>
  </si>
  <si>
    <t>Prestations de régisseur, pour 1 journée</t>
  </si>
  <si>
    <t>Prestations de road, pour 1 journée</t>
  </si>
  <si>
    <t>Matériel de sécurité</t>
  </si>
  <si>
    <t>Prestations techniques</t>
  </si>
  <si>
    <r>
      <t>Prestations de scripte</t>
    </r>
    <r>
      <rPr>
        <b/>
        <sz val="10"/>
        <color theme="1"/>
        <rFont val="Arial"/>
        <family val="2"/>
      </rPr>
      <t xml:space="preserve">, </t>
    </r>
    <r>
      <rPr>
        <sz val="10"/>
        <color theme="1"/>
        <rFont val="Arial"/>
        <family val="2"/>
      </rPr>
      <t>pour 1 journée</t>
    </r>
  </si>
  <si>
    <t>Prestations de topeur, pour 1 journée</t>
  </si>
  <si>
    <t>Prestations de projectionniste, pour 1 journée</t>
  </si>
  <si>
    <t>Prestations d'ingénieur son, pour 1 journée</t>
  </si>
  <si>
    <r>
      <t>Prestations de technicien son,</t>
    </r>
    <r>
      <rPr>
        <sz val="10"/>
        <color theme="1"/>
        <rFont val="Arial"/>
        <family val="2"/>
      </rPr>
      <t xml:space="preserve"> pour 1 journée</t>
    </r>
  </si>
  <si>
    <t>Prestations d'ingénieur lumière, pour 1 journée</t>
  </si>
  <si>
    <t>Prestations de technicien lumière, pour 1 journée</t>
  </si>
  <si>
    <t>Prestations de réalisateur, pour 1 journée</t>
  </si>
  <si>
    <t>Prestations de cadreur, pour 1 journée</t>
  </si>
  <si>
    <t>Prestations d'assistant réalisateur, pour 1 journée</t>
  </si>
  <si>
    <r>
      <t>Prestations d'ingénieur vision</t>
    </r>
    <r>
      <rPr>
        <b/>
        <sz val="10"/>
        <color theme="1"/>
        <rFont val="Arial"/>
        <family val="2"/>
      </rPr>
      <t xml:space="preserve">, </t>
    </r>
    <r>
      <rPr>
        <sz val="10"/>
        <color theme="1"/>
        <rFont val="Arial"/>
        <family val="2"/>
      </rPr>
      <t xml:space="preserve"> pour 1 journée</t>
    </r>
  </si>
  <si>
    <t>Prestations de technicien vidéo, pour 1 journée</t>
  </si>
  <si>
    <t>Matériel informatique</t>
  </si>
  <si>
    <t>Matériel de projection</t>
  </si>
  <si>
    <t>Matériel de transmission</t>
  </si>
  <si>
    <t>Matériel de sonorisation</t>
  </si>
  <si>
    <t>Lumière</t>
  </si>
  <si>
    <t>Aménagements sur le lieu</t>
  </si>
  <si>
    <t>Prestations liées à la participation à des salons</t>
  </si>
  <si>
    <t>Signalétique</t>
  </si>
  <si>
    <t>Signalétique d’orientation</t>
  </si>
  <si>
    <t xml:space="preserve">Panneau signalétique A3, AVEC support </t>
  </si>
  <si>
    <t xml:space="preserve">Panneau signalétique A3, SANS support </t>
  </si>
  <si>
    <t>Calicots, kakémonos, oriflammes, adhésivage</t>
  </si>
  <si>
    <t>Calicots, kakémonos et oriflammes sur bâche plastique</t>
  </si>
  <si>
    <t>Calicots, kakémonos et oriflammes sur papier indéchirable</t>
  </si>
  <si>
    <t>Calicots, kakémonos et oriflammes sur tissu non tissé</t>
  </si>
  <si>
    <t>Bâche ajourée sur mesure du type bâche PVC</t>
  </si>
  <si>
    <t>Adhésivage, type surface vitrée extérieure</t>
  </si>
  <si>
    <t>Adhésivage, tout type de surface (sol, mur) norme anti feu, nettoyage facile</t>
  </si>
  <si>
    <t>Prestations de transport, hébergement, restauration</t>
  </si>
  <si>
    <t>Transport</t>
  </si>
  <si>
    <t>Transport de personne</t>
  </si>
  <si>
    <t xml:space="preserve">Prise en charge des billets de transport </t>
  </si>
  <si>
    <t>Sur justificatif</t>
  </si>
  <si>
    <t>Prise en charge des frais de route</t>
  </si>
  <si>
    <t>Prise en charge des frais de taxi</t>
  </si>
  <si>
    <t>Mise en place d'une borne taxi</t>
  </si>
  <si>
    <t>Mise en place d'un transport personnalisé pour personne à mobilité réduite</t>
  </si>
  <si>
    <t>Location d'un salon privatisé pour l'accueil de personnalités</t>
  </si>
  <si>
    <t>Location de véhicules de transport de personnes</t>
  </si>
  <si>
    <t>Location d’une voiture haut de gamme</t>
  </si>
  <si>
    <t>Location d’une voiture moyenne gamme</t>
  </si>
  <si>
    <t>Location d’un autocar pour 50 à 60 personnes</t>
  </si>
  <si>
    <t>Location d’un minibus pour 20 personnes</t>
  </si>
  <si>
    <t>Transport de marchandises</t>
  </si>
  <si>
    <t xml:space="preserve">Location d'un véhicule utilitaire de petite taille </t>
  </si>
  <si>
    <t>Location d'un véhicule utilitaire de taille moyenne</t>
  </si>
  <si>
    <t xml:space="preserve">Location d'un véhicule utilitaire de grande taille </t>
  </si>
  <si>
    <t>Prestations de petite manutention / logistique complémentaire</t>
  </si>
  <si>
    <t>Prix pour ½ journée de petite manutention / logistique complémentaire</t>
  </si>
  <si>
    <t>Prix pour 1 journée de petite manutention / logistique complémentaire</t>
  </si>
  <si>
    <t>Hébergement</t>
  </si>
  <si>
    <t>Restauration</t>
  </si>
  <si>
    <t>Accueil café et pause-café</t>
  </si>
  <si>
    <t>Déjeuner ou dîner</t>
  </si>
  <si>
    <t>Cocktail</t>
  </si>
  <si>
    <t>Plateaux repas</t>
  </si>
  <si>
    <t>Catering équipes</t>
  </si>
  <si>
    <t>Eau</t>
  </si>
  <si>
    <t>Prestations sur le lieu de l’événement</t>
  </si>
  <si>
    <t>Prestations de traduction &amp; interprétariat</t>
  </si>
  <si>
    <t>Traduction simultanée et interprétariat</t>
  </si>
  <si>
    <t>Matériel</t>
  </si>
  <si>
    <t xml:space="preserve">Location d’un ensemble de matériels pour traduction simultanée </t>
  </si>
  <si>
    <t>Location d'une cabine double interprète norme CEE</t>
  </si>
  <si>
    <t>Location d'un casque d’interprète</t>
  </si>
  <si>
    <t>Interprètes</t>
  </si>
  <si>
    <t>En simultané</t>
  </si>
  <si>
    <t>En consécutif</t>
  </si>
  <si>
    <t>Traduction en temps différé</t>
  </si>
  <si>
    <t>Traduction de documents écrits</t>
  </si>
  <si>
    <t>Traduction de source audio</t>
  </si>
  <si>
    <t>Prestation d’accueil</t>
  </si>
  <si>
    <t>Accueil français</t>
  </si>
  <si>
    <t>Prestations de chef hôte/sse français, pour une personne pour 1 journée</t>
  </si>
  <si>
    <t>Prestations d’hôte/sse français, pour une personne pour 1 journée</t>
  </si>
  <si>
    <t>Accueil français – anglais</t>
  </si>
  <si>
    <t>Prestation de photographie</t>
  </si>
  <si>
    <t>Prestations de tirage</t>
  </si>
  <si>
    <t>Acquisition des droits photos issues du reportage</t>
  </si>
  <si>
    <t xml:space="preserve">Prestations d’animations / démonstrations </t>
  </si>
  <si>
    <t>Location de cabine photo / borne photo</t>
  </si>
  <si>
    <t>Cabine photo</t>
  </si>
  <si>
    <t>Location d’une animation cabine photo pour 500 photos minimum, pour une journée</t>
  </si>
  <si>
    <t>Borne photo</t>
  </si>
  <si>
    <t>Location d’une animation borne photo pour 500 photos minimum, pour une journée</t>
  </si>
  <si>
    <t>Artiste</t>
  </si>
  <si>
    <t>Cachet artiste</t>
  </si>
  <si>
    <t>Autres animations</t>
  </si>
  <si>
    <t xml:space="preserve">Sur devis </t>
  </si>
  <si>
    <t xml:space="preserve">Prestations de sécurité et gardiennage </t>
  </si>
  <si>
    <t>Prestations d'agent de sécurité</t>
  </si>
  <si>
    <t>Prestations d'agent de sécurité, pour un agent pour une journée</t>
  </si>
  <si>
    <t>Prestations d'agent de gardiennage</t>
  </si>
  <si>
    <t>Prestations d'agent de gardiennage, pour un agent pour une journée</t>
  </si>
  <si>
    <t>Prestations de maître-chien</t>
  </si>
  <si>
    <t>Prestations de maître-chien, pour un agent pour une journée</t>
  </si>
  <si>
    <t>Prestations d’entretien et nettoyage</t>
  </si>
  <si>
    <t>Agent d'entretien, pour un agent pour une journée</t>
  </si>
  <si>
    <t>Autres prestations annexes</t>
  </si>
  <si>
    <t>Prestations d’évaluation</t>
  </si>
  <si>
    <t>Réalisation de questionnaire</t>
  </si>
  <si>
    <t>Administration en ligne du questionnaire</t>
  </si>
  <si>
    <t>Administration en ligne d’une évaluation, jusqu’à 250 contacts</t>
  </si>
  <si>
    <t>Administration en ligne d’une évaluation, de 251 à 500 contacts</t>
  </si>
  <si>
    <t>Administration du questionnaire par téléphone</t>
  </si>
  <si>
    <t>Administration par téléphone, pour 50 questionnaires aboutis</t>
  </si>
  <si>
    <t>Administration par téléphone, pour 100 questionnaires aboutis</t>
  </si>
  <si>
    <t>Administration par téléphone, pour 10 questionnaires aboutis supplémentaires</t>
  </si>
  <si>
    <t>Administration par téléphone, dans une autre langue que le français</t>
  </si>
  <si>
    <t>Résultats de l'évaluation</t>
  </si>
  <si>
    <t>Résultats de l’évaluation</t>
  </si>
  <si>
    <t>Restitution en présentiel de l’évaluation</t>
  </si>
  <si>
    <t>Coordination de production</t>
  </si>
  <si>
    <t>Conseil et accompagnement en relations presse, pour 1 journée</t>
  </si>
  <si>
    <t>Rédaction d'un feuillet</t>
  </si>
  <si>
    <t>Mini site version bilingue</t>
  </si>
  <si>
    <t>Prestations de directeur technique / logistique, pour la journée supplémentaire</t>
  </si>
  <si>
    <t>Prestations de régisseur, pour la journée supplémentaire</t>
  </si>
  <si>
    <t>Prestations de road, pour la journée supplémentaire</t>
  </si>
  <si>
    <r>
      <t>Réécriture d’un feuillet, à partir du 11</t>
    </r>
    <r>
      <rPr>
        <vertAlign val="superscript"/>
        <sz val="10"/>
        <rFont val="Arial"/>
        <family val="2"/>
      </rPr>
      <t>ème</t>
    </r>
    <r>
      <rPr>
        <sz val="10"/>
        <rFont val="Arial"/>
        <family val="2"/>
      </rPr>
      <t xml:space="preserve"> feuillet</t>
    </r>
  </si>
  <si>
    <t>Captation et diffusion</t>
  </si>
  <si>
    <t>Matériel d'aménagements sur le lieu</t>
  </si>
  <si>
    <t>Coordination niveau standard, la journée supplémentaire à partir de 6 journées</t>
  </si>
  <si>
    <t>N° de ligne</t>
  </si>
  <si>
    <t>Majoration Europe</t>
  </si>
  <si>
    <t>Majoration hors Europe</t>
  </si>
  <si>
    <t>Prestations technique et matériel</t>
  </si>
  <si>
    <t>Aménagements spécifiques pour personnes en situation de handicap</t>
  </si>
  <si>
    <t>Honoraires de coordination pour 1 aller-retour de modification supplémentaire sur livrable</t>
  </si>
  <si>
    <t>Lorraine (forfait une nuitée)</t>
  </si>
  <si>
    <t>France métropolitaine hors Lorraine (forfait une nuitée)</t>
  </si>
  <si>
    <t>International (forfait une nuitée)</t>
  </si>
  <si>
    <t>Recherche de lieu en Lorraine</t>
  </si>
  <si>
    <t>Recherche de lieu en France métropolitaine, hors Lorraine</t>
  </si>
  <si>
    <t>Recherche de lieu à l'international</t>
  </si>
  <si>
    <t>Frais annexes déplacement hors Lorraine</t>
  </si>
  <si>
    <t>Annexe 2 à l'Acte d'Engagement : Détail Quantitatif Estimatif</t>
  </si>
  <si>
    <t>Quantité</t>
  </si>
  <si>
    <t>Annexe 1 à l'Acte d'Engagement : Bordereau des prix unitaires plafonds</t>
  </si>
  <si>
    <t>Au cas où, pour une création existante, les droits définis aux 12.6 et 12.7 du CCAP ne seraient pas en totalité ou en partie la propriété du titulaire, il appartiendra à celui-ci de signaler à l'université les limites de ses droits pour cette création et de faire connaître à cette dernière les conditions auxquelles les droits de reproduction et/ou de représentation pourrait lui être cédés. Lorsqu’il aura négocié les droits, le titulaire communiquera à l'université les contrats relatifs à la cession des droits ci-dessus mentionnés.</t>
  </si>
  <si>
    <t>Informations relatives à la cession des droits de propriété intellectuelle</t>
  </si>
  <si>
    <t>Pour les oeuvres créées par le titulaire à l’occasion du présent marché, les droits de propriété intellectuelle visés aux articles 12.6 et 12.7 du CCAP sont cédés à l'Université de Lorraine selon les dispositions de ces articles. Les prix proposés dans le cadre du BPU sont réputés comprendre la rémunération forfaitaire des droits cédés.</t>
  </si>
  <si>
    <t>Contenu des prix du BPU</t>
  </si>
  <si>
    <t>Détail Quantitatif Estimatif</t>
  </si>
  <si>
    <t>Matériel évènementiel</t>
  </si>
  <si>
    <t>Animation et développement des réseaux sociaux pour 3 journées</t>
  </si>
  <si>
    <t>Vélotypie</t>
  </si>
  <si>
    <t>Animation et développement des réseaux sociaux pour 1 journée supplémentaire</t>
  </si>
  <si>
    <t>Conseil, rédaction et mise au format d'un communiqué de presse</t>
  </si>
  <si>
    <t>Conseil, rédaction et mise au format d'un dossier de presse</t>
  </si>
  <si>
    <t>Rédaction / réécriture de contenu pour diffusion en amont, pendant ou après l'évènement</t>
  </si>
  <si>
    <t xml:space="preserve">Animation de logos, visuels, vidéos en motion design, etc. </t>
  </si>
  <si>
    <t>Journée de tournage en Lorraine</t>
  </si>
  <si>
    <t>Journée de tournage hors Lorraine</t>
  </si>
  <si>
    <t>Fabrication, transport, montage et démontage des structures, au m² pour un stand de plus de 50 m²</t>
  </si>
  <si>
    <t>MARCHE N°26A01
PORTANT SUR L’ORGANISATION D’EVENEMENTS POUR L’UNIVERSITE DE LORRAINE</t>
  </si>
  <si>
    <t>Mise au format pour 1 publication additionnelle (publireportage)</t>
  </si>
  <si>
    <t>Comment renseigner le BPU / DQE</t>
  </si>
  <si>
    <t>DQE n°1 : REMISE DE DIPLÔMES</t>
  </si>
  <si>
    <t>Prestations de reportage photos en Lorraine, pour une journée</t>
  </si>
  <si>
    <t>Prestations de reportage photos hors Lorraine, pour une journée</t>
  </si>
  <si>
    <t>Prix unitaire TTC</t>
  </si>
  <si>
    <t>DQE n°2 : ORGANISATION D'UN COLLOQUE</t>
  </si>
  <si>
    <t>Conseil, rédaction et mise au format d'une invitation presse</t>
  </si>
  <si>
    <t>1</t>
  </si>
  <si>
    <t>2</t>
  </si>
  <si>
    <t>Autres prestations</t>
  </si>
  <si>
    <t>Prestation de conseil - 1 journée</t>
  </si>
  <si>
    <t>Prestation de scénographie - 1 journée</t>
  </si>
  <si>
    <t>3</t>
  </si>
  <si>
    <t>4</t>
  </si>
  <si>
    <t>5</t>
  </si>
  <si>
    <t>6</t>
  </si>
  <si>
    <t>10</t>
  </si>
  <si>
    <t>9</t>
  </si>
  <si>
    <t>Etude de faisabilité</t>
  </si>
  <si>
    <t xml:space="preserve">Adaptation et actualisation d’une vidéo existante de 1 à 60 secondes </t>
  </si>
  <si>
    <t xml:space="preserve">Réalisation d’une vidéo, de 1 à 60 secondes </t>
  </si>
  <si>
    <t>Pupitre avec habillage</t>
  </si>
  <si>
    <t>Pupitre sans habillage</t>
  </si>
  <si>
    <t>Prestations de vélotypie (facultatif)</t>
  </si>
  <si>
    <t>Synthèse standard en temps réel, par heure</t>
  </si>
  <si>
    <t>Prestations d’interprétariat en simultané dans des autres langues, pour 1 interprète, 1 journée</t>
  </si>
  <si>
    <t>Prestations d’interprétariat en simultané en langues courantes, pour 1 interprète, 1 journée</t>
  </si>
  <si>
    <t>Prestations d’interprétariat consécutif en langues courantes, pour 1 interprète, 1 journée</t>
  </si>
  <si>
    <t>Prestations d’interprétariat consécutif dans des autres langues, pour 1 interprète, 1 journée</t>
  </si>
  <si>
    <t>Prestations de traduction anglais/français ou français/anglais, 1 page (400 mots)</t>
  </si>
  <si>
    <t>Prestations de traduction d'une page, pour toute autre langue, 1 page (400 mots)</t>
  </si>
  <si>
    <t>Prestations de traduction du français vers l’anglais, enregistrement de 30mn</t>
  </si>
  <si>
    <t>Prestations de traduction de l'anglais vers le français, enregistrement de 30mn</t>
  </si>
  <si>
    <t>Prestations de traduction en langue étrangère, enregistrement de 30mn</t>
  </si>
  <si>
    <t>Prestations de chef hôte/sse bilingue, pour une personne pour 1 journée</t>
  </si>
  <si>
    <t>Prestations d'hôte/sse bilingue, pour une personne pour 1 journée</t>
  </si>
  <si>
    <t>Réalisation d’un questionnaire d'évaluation, pour 50 questions maximum</t>
  </si>
  <si>
    <r>
      <rPr>
        <b/>
        <sz val="10"/>
        <color theme="1"/>
        <rFont val="Arial"/>
        <family val="2"/>
      </rPr>
      <t xml:space="preserve">Forme du prix :
</t>
    </r>
    <r>
      <rPr>
        <sz val="10"/>
        <color theme="1"/>
        <rFont val="Arial"/>
        <family val="2"/>
      </rPr>
      <t xml:space="preserve">
- Unité d’oeuvre : unité de compte d’une prestation. Une UO est un ensemble homogène de prestations, dites homogènes en raison soit de leur caractéristiques propres soit par qu’elles constituent une unité fonctionnelle de prestations. La prestation peut indiquer une durée, par exemple "coordination niveau standard - 1 journée", dans ce cas l'UO correspond à 8h de travail effectif. Lorsque la prestation n'indique pas de durée, par exemple "recherche de lieu", l'UO correspond à la réalisation complète de la prestation. Le candidat saisit un prix pour chaque unité d'oeuvre. 
- Sur devis : aucune saisie n'est nécessaire pour les prestations sur devis. </t>
    </r>
  </si>
  <si>
    <t xml:space="preserve">Les DQE sont établis à partir de prestations types fictives, définies à seule fin de permettre la comparaison des offres entre elles. Ils ne revêtent aucun caractère contractuel.
Les prix plafonds mentionnées au BPU sont repris automatiquement dans les détails quantitatifs estimatifs (DQE) ; aucune nouvelle saisie de prix n’est requise dans ces documents de la part du candidat. </t>
  </si>
  <si>
    <t>Synthèse brève en temps réel, par heure</t>
  </si>
  <si>
    <t>Prestations d'assistant technique / logistique, pour la journée supplémentaire</t>
  </si>
  <si>
    <r>
      <t>Prestations d'ingénieur vision</t>
    </r>
    <r>
      <rPr>
        <b/>
        <sz val="10"/>
        <color theme="1"/>
        <rFont val="Arial"/>
        <family val="2"/>
      </rPr>
      <t xml:space="preserve">, </t>
    </r>
    <r>
      <rPr>
        <sz val="10"/>
        <color theme="1"/>
        <rFont val="Arial"/>
        <family val="2"/>
      </rPr>
      <t>pour 1 journée</t>
    </r>
  </si>
  <si>
    <t>Fabrication, transport, montage et démontage des structures, au m² pour un stand de moins de 10m²</t>
  </si>
  <si>
    <t>Fabrication, transport, montage et démontage des structures, au m² pour un stand de 10 à 50 m²</t>
  </si>
  <si>
    <r>
      <t>Administration en ligne d’une évaluation, pour 100 contacts supplémentaires à partir du 501</t>
    </r>
    <r>
      <rPr>
        <vertAlign val="superscript"/>
        <sz val="10"/>
        <rFont val="Arial"/>
        <family val="2"/>
      </rPr>
      <t>ème</t>
    </r>
    <r>
      <rPr>
        <sz val="10"/>
        <rFont val="Arial"/>
        <family val="2"/>
      </rPr>
      <t xml:space="preserve"> contact, prix pour un contact</t>
    </r>
  </si>
  <si>
    <t>Livrable en version bilingue français-anglais</t>
  </si>
  <si>
    <t/>
  </si>
  <si>
    <t>Montant total DQE n°1</t>
  </si>
  <si>
    <t>n° de ligne BPU</t>
  </si>
  <si>
    <t>Ce fichier est à renvoyer au format Excel</t>
  </si>
  <si>
    <t>Montant total DQE n°2</t>
  </si>
  <si>
    <t>N° de ligne BPU</t>
  </si>
  <si>
    <t>Montant total DQE n°3</t>
  </si>
  <si>
    <t>DQE n°3 : ORGANISATION D'UN COLLOQUE A L'INTERNATIONAL (EUROPE)</t>
  </si>
  <si>
    <r>
      <t xml:space="preserve">Le DQE n'est pas contractuel et sert uniquement à comparer les offres entre elles. 
Il repose sur un scénario standardisé défini par l’Université, c'est pourquoi les quantités indiquées sont imposées et ne peuvent être modifiées par le candidat.
Les cases se remplissent automatiquement avec les prix plafonds renseignées dans l'onglet "BPU"
</t>
    </r>
    <r>
      <rPr>
        <b/>
        <sz val="10"/>
        <color rgb="FFC00000"/>
        <rFont val="Arial"/>
        <family val="2"/>
      </rPr>
      <t xml:space="preserve">Aucune saisie n’est requise dans ce document.
</t>
    </r>
    <r>
      <rPr>
        <sz val="10"/>
        <color rgb="FFC00000"/>
        <rFont val="Arial"/>
        <family val="2"/>
      </rPr>
      <t xml:space="preserve">
Les éventuelles propositions complémentaires formulés dans le cadre du mémoire relatif à la réponse au cas pratique ne sont pas intégrés au présent DQE et seront analysés uniquement au titre du critère valeur technique. </t>
    </r>
  </si>
  <si>
    <r>
      <t xml:space="preserve">Le DQE n'est pas contractuel et sert uniquement à comparer les offres entre elles. Il repose sur un scénario standardisé défini par l’Université, c'est pourquoi les quantités indiquées sont imposées et ne peuvent être modifiées par le candidat.
Les cases se remplissent automatiquement avec les prix plafonds renseignées dans l'onglet "BPU"
</t>
    </r>
    <r>
      <rPr>
        <b/>
        <sz val="10"/>
        <color rgb="FFC00000"/>
        <rFont val="Arial"/>
        <family val="2"/>
      </rPr>
      <t xml:space="preserve">Aucune saisie n’est requise dans ce document.
</t>
    </r>
    <r>
      <rPr>
        <sz val="10"/>
        <color rgb="FFC00000"/>
        <rFont val="Arial"/>
        <family val="2"/>
      </rPr>
      <t xml:space="preserve">
Le DQE n°3 n'est pas lié à un cas pratique, il sert uniquement à l'analyse des offres sur le critère prix. </t>
    </r>
  </si>
  <si>
    <t>Prestations de directeur et assistant technique / logistique</t>
  </si>
  <si>
    <t xml:space="preserve">  </t>
  </si>
  <si>
    <t>Prix total TTC avec majoration</t>
  </si>
  <si>
    <r>
      <t xml:space="preserve">Le bordereau des prix plafonds unitaires (BPU) sert de base à l’établissement des offres des marchés subséquents. 
</t>
    </r>
    <r>
      <rPr>
        <u/>
        <sz val="10"/>
        <color theme="1"/>
        <rFont val="Arial"/>
        <family val="2"/>
      </rPr>
      <t>Lors de la remise en concurrence, les prix des marchés subséquents sont inférieurs ou égaux aux prix plafond de l'accord-cadre. En aucun cas les prix du marché subséquent ne peuvent être supérieurs aux prix plafonds.</t>
    </r>
    <r>
      <rPr>
        <sz val="10"/>
        <color theme="1"/>
        <rFont val="Arial"/>
        <family val="2"/>
      </rPr>
      <t xml:space="preserve">
Les prix indiqués sont des prix plafonds et doivent recouvrir l'ensemble des coûts engendrés pour la pleine réalisation des prestations correspondantes selon l'article 7.1 du CCAP (notamment livraison, pose et reprise du matériel sur le lieu de l'évènement, mais également les honoraires, les frais de déplacement, d'hébergement et de restauration éventuel lorsque la prestation a lieu en Lorraine). 
Les prestations forfaitaires doivent inclure toutes les actions demandées dans le CCTP de l'accord-cadre. 
</t>
    </r>
    <r>
      <rPr>
        <b/>
        <u/>
        <sz val="10"/>
        <color theme="1"/>
        <rFont val="Arial"/>
        <family val="2"/>
      </rPr>
      <t>Toutes les définitions et les attentes associées à chaque unité d’œuvre sont précisées dans le CCTP.</t>
    </r>
    <r>
      <rPr>
        <b/>
        <sz val="10"/>
        <color theme="1"/>
        <rFont val="Arial"/>
        <family val="2"/>
      </rPr>
      <t xml:space="preserve"> </t>
    </r>
    <r>
      <rPr>
        <sz val="10"/>
        <color theme="1"/>
        <rFont val="Arial"/>
        <family val="2"/>
      </rPr>
      <t>Par exemple, pour la ligne BPU n°9 “Recherche de lieu en Lorraine”, les détails sont décrits dans le CCTP à l'article 3.2.3.1, où sont précisées les attentes pour ce type de prestation. 
En cas de gratuité, le candidat indique "0". Les majorations sont exprimées en pourcentage sur le prix HT des prestations.</t>
    </r>
  </si>
  <si>
    <r>
      <rPr>
        <b/>
        <u/>
        <sz val="10"/>
        <color rgb="FFC00000"/>
        <rFont val="Arial"/>
        <family val="2"/>
      </rPr>
      <t xml:space="preserve">Merci de transmettre ce fichier sous format tableur et non en PDF. </t>
    </r>
    <r>
      <rPr>
        <b/>
        <sz val="10"/>
        <color rgb="FFC00000"/>
        <rFont val="Arial"/>
        <family val="2"/>
      </rPr>
      <t xml:space="preserve">
Le bordereau des prix unitaires plafonds ne doit subir aucune modification ni compléments dans sa structure. En cas de non respect de cette règle, l'offre pourra être déclarée irrégulière.
En cas de gratuité, le candidat indique "0".
Les majorations sont exprimées en pourcentage sur le prix HT des prestations.
Seules les cellules en jaune doivent être complétées par le candidat.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</si>
</sst>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 &quot;€&quot;"/>
  </numFmts>
  <fonts count="27">
    <font>
      <sz val="11"/>
      <color theme="1"/>
      <name val="Calibri"/>
      <family val="2"/>
      <scheme val="minor"/>
    </font>
    <font>
      <sz val="11"/>
      <color theme="1"/>
      <name val="Calibri"/>
      <family val="2"/>
      <scheme val="minor"/>
    </font>
    <font>
      <sz val="10"/>
      <color theme="1"/>
      <name val="Arial"/>
      <family val="2"/>
    </font>
    <font>
      <b/>
      <sz val="10"/>
      <color rgb="FFC00000"/>
      <name val="Arial"/>
      <family val="2"/>
    </font>
    <font>
      <b/>
      <sz val="10"/>
      <color theme="1"/>
      <name val="Arial"/>
      <family val="2"/>
    </font>
    <font>
      <sz val="10"/>
      <name val="Helv"/>
    </font>
    <font>
      <sz val="10"/>
      <color rgb="FFC00000"/>
      <name val="Arial"/>
      <family val="2"/>
    </font>
    <font>
      <b/>
      <sz val="10"/>
      <color rgb="FF00B050"/>
      <name val="Arial"/>
      <family val="2"/>
    </font>
    <font>
      <b/>
      <sz val="10"/>
      <name val="Arial"/>
      <family val="2"/>
    </font>
    <font>
      <sz val="10"/>
      <name val="Arial"/>
      <family val="2"/>
    </font>
    <font>
      <vertAlign val="superscript"/>
      <sz val="10"/>
      <color theme="1"/>
      <name val="Arial"/>
      <family val="2"/>
    </font>
    <font>
      <u/>
      <sz val="10"/>
      <color theme="1"/>
      <name val="Arial"/>
      <family val="2"/>
    </font>
    <font>
      <b/>
      <u/>
      <sz val="10"/>
      <name val="Arial"/>
      <family val="2"/>
    </font>
    <font>
      <vertAlign val="superscript"/>
      <sz val="10"/>
      <name val="Arial"/>
      <family val="2"/>
    </font>
    <font>
      <sz val="11"/>
      <color theme="1"/>
      <name val="Arial"/>
      <family val="2"/>
    </font>
    <font>
      <b/>
      <sz val="14"/>
      <name val="Arial"/>
      <family val="2"/>
    </font>
    <font>
      <b/>
      <sz val="12"/>
      <color theme="1"/>
      <name val="Arial"/>
      <family val="2"/>
    </font>
    <font>
      <b/>
      <sz val="11"/>
      <color theme="1"/>
      <name val="Arial"/>
      <family val="2"/>
    </font>
    <font>
      <i/>
      <sz val="10"/>
      <color theme="1"/>
      <name val="Arial"/>
      <family val="2"/>
    </font>
    <font>
      <sz val="10"/>
      <color rgb="FF000000"/>
      <name val="Arial"/>
      <family val="2"/>
    </font>
    <font>
      <sz val="11"/>
      <color rgb="FFFF0000"/>
      <name val="Calibri"/>
      <family val="2"/>
      <scheme val="minor"/>
    </font>
    <font>
      <sz val="11"/>
      <color rgb="FF00B050"/>
      <name val="Calibri (Corps)"/>
    </font>
    <font>
      <sz val="11"/>
      <color rgb="FF00B050"/>
      <name val="Calibri"/>
      <family val="2"/>
      <scheme val="minor"/>
    </font>
    <font>
      <b/>
      <u/>
      <sz val="10"/>
      <color theme="1"/>
      <name val="Arial"/>
      <family val="2"/>
    </font>
    <font>
      <b/>
      <u/>
      <sz val="10"/>
      <color rgb="FFC00000"/>
      <name val="Arial"/>
      <family val="2"/>
    </font>
    <font>
      <sz val="12"/>
      <color theme="1"/>
      <name val="Arial"/>
      <family val="2"/>
    </font>
    <font>
      <b/>
      <sz val="12"/>
      <color rgb="FFFF0000"/>
      <name val="Arial"/>
      <family val="2"/>
    </font>
  </fonts>
  <fills count="11">
    <fill>
      <patternFill patternType="none"/>
    </fill>
    <fill>
      <patternFill patternType="gray125"/>
    </fill>
    <fill>
      <patternFill patternType="solid">
        <fgColor theme="5" tint="0.7999816888943144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2" tint="-9.9978637043366805E-2"/>
        <bgColor indexed="64"/>
      </patternFill>
    </fill>
  </fills>
  <borders count="1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0" fontId="5" fillId="0" borderId="0"/>
    <xf numFmtId="0" fontId="19" fillId="0" borderId="0"/>
  </cellStyleXfs>
  <cellXfs count="127">
    <xf numFmtId="0" fontId="0" fillId="0" borderId="0" xfId="0"/>
    <xf numFmtId="0" fontId="2" fillId="0" borderId="0" xfId="0" applyFont="1" applyAlignment="1">
      <alignment vertical="center"/>
    </xf>
    <xf numFmtId="0" fontId="3" fillId="2" borderId="8" xfId="3" applyFont="1" applyFill="1" applyBorder="1" applyAlignment="1">
      <alignment horizontal="center" vertical="center" wrapText="1"/>
    </xf>
    <xf numFmtId="0" fontId="6" fillId="2" borderId="8" xfId="0" applyFont="1" applyFill="1" applyBorder="1" applyAlignment="1">
      <alignment horizontal="center" vertical="center" wrapText="1"/>
    </xf>
    <xf numFmtId="0" fontId="8" fillId="0" borderId="8" xfId="3" applyFont="1" applyBorder="1" applyAlignment="1">
      <alignment horizontal="center" vertical="center" wrapText="1"/>
    </xf>
    <xf numFmtId="0" fontId="9" fillId="0" borderId="8" xfId="3" applyFont="1" applyBorder="1" applyAlignment="1">
      <alignment horizontal="left" vertical="center" wrapText="1"/>
    </xf>
    <xf numFmtId="0" fontId="2" fillId="0" borderId="8" xfId="0" applyFont="1" applyBorder="1" applyAlignment="1">
      <alignment horizontal="center" vertical="center" wrapText="1"/>
    </xf>
    <xf numFmtId="0" fontId="8" fillId="0" borderId="8" xfId="3" applyFont="1" applyBorder="1" applyAlignment="1">
      <alignment horizontal="left" vertical="center" wrapText="1"/>
    </xf>
    <xf numFmtId="9" fontId="2" fillId="4" borderId="8" xfId="2" applyFont="1" applyFill="1" applyBorder="1" applyAlignment="1">
      <alignment vertical="center"/>
    </xf>
    <xf numFmtId="0" fontId="8" fillId="3" borderId="8" xfId="3" applyFont="1" applyFill="1" applyBorder="1" applyAlignment="1">
      <alignment horizontal="center" vertical="center" wrapText="1"/>
    </xf>
    <xf numFmtId="164" fontId="2" fillId="4" borderId="8" xfId="1" applyFont="1" applyFill="1" applyBorder="1" applyAlignment="1">
      <alignment vertical="center"/>
    </xf>
    <xf numFmtId="0" fontId="2" fillId="0" borderId="0" xfId="0" applyFont="1" applyAlignment="1">
      <alignment horizontal="justify" vertical="center"/>
    </xf>
    <xf numFmtId="0" fontId="9" fillId="0" borderId="3" xfId="3" applyFont="1" applyBorder="1" applyAlignment="1">
      <alignment horizontal="left" vertical="center" wrapText="1"/>
    </xf>
    <xf numFmtId="0" fontId="7" fillId="3" borderId="8" xfId="0" applyFont="1" applyFill="1" applyBorder="1" applyAlignment="1">
      <alignment horizontal="center" vertical="center" wrapText="1"/>
    </xf>
    <xf numFmtId="0" fontId="8" fillId="3" borderId="8" xfId="0" applyFont="1" applyFill="1" applyBorder="1" applyAlignment="1">
      <alignment horizontal="center" vertical="center" wrapText="1"/>
    </xf>
    <xf numFmtId="165" fontId="8" fillId="3" borderId="8" xfId="3" applyNumberFormat="1" applyFont="1" applyFill="1" applyBorder="1" applyAlignment="1">
      <alignment horizontal="center" vertical="center" wrapText="1"/>
    </xf>
    <xf numFmtId="0" fontId="12" fillId="3" borderId="8" xfId="3" applyFont="1" applyFill="1" applyBorder="1" applyAlignment="1">
      <alignment horizontal="left" vertical="center" wrapText="1"/>
    </xf>
    <xf numFmtId="0" fontId="9" fillId="0" borderId="8" xfId="0" applyFont="1" applyBorder="1" applyAlignment="1">
      <alignment horizontal="center" vertical="center" wrapText="1"/>
    </xf>
    <xf numFmtId="9" fontId="9" fillId="4" borderId="8" xfId="2" applyFont="1" applyFill="1" applyBorder="1" applyAlignment="1">
      <alignment vertical="center"/>
    </xf>
    <xf numFmtId="0" fontId="9" fillId="0" borderId="0" xfId="0" applyFont="1" applyAlignment="1">
      <alignment vertical="center"/>
    </xf>
    <xf numFmtId="164" fontId="9" fillId="4" borderId="8" xfId="1" applyFont="1" applyFill="1" applyBorder="1" applyAlignment="1">
      <alignment vertical="center"/>
    </xf>
    <xf numFmtId="165" fontId="2" fillId="4" borderId="8" xfId="0" applyNumberFormat="1" applyFont="1" applyFill="1" applyBorder="1" applyAlignment="1">
      <alignment horizontal="center" vertical="center" wrapText="1"/>
    </xf>
    <xf numFmtId="0" fontId="2" fillId="0" borderId="0" xfId="0" applyFont="1" applyAlignment="1">
      <alignment horizontal="center" vertical="center" wrapText="1"/>
    </xf>
    <xf numFmtId="165" fontId="9" fillId="4" borderId="8" xfId="0" applyNumberFormat="1" applyFont="1" applyFill="1" applyBorder="1" applyAlignment="1">
      <alignment horizontal="center" vertical="center" wrapText="1"/>
    </xf>
    <xf numFmtId="0" fontId="0" fillId="0" borderId="0" xfId="0" applyAlignment="1">
      <alignment horizontal="center" wrapText="1"/>
    </xf>
    <xf numFmtId="0" fontId="8" fillId="0" borderId="8" xfId="0" applyFont="1" applyBorder="1" applyAlignment="1">
      <alignment horizontal="justify" vertical="center"/>
    </xf>
    <xf numFmtId="0" fontId="0" fillId="0" borderId="0" xfId="0" applyAlignment="1">
      <alignment wrapText="1"/>
    </xf>
    <xf numFmtId="0" fontId="0" fillId="0" borderId="0" xfId="0" applyAlignment="1">
      <alignment vertical="center" wrapText="1"/>
    </xf>
    <xf numFmtId="0" fontId="14" fillId="5" borderId="0" xfId="0" applyFont="1" applyFill="1" applyAlignment="1">
      <alignment vertical="center" wrapText="1"/>
    </xf>
    <xf numFmtId="0" fontId="17" fillId="5" borderId="0" xfId="0" applyFont="1" applyFill="1" applyAlignment="1">
      <alignment horizontal="center" vertical="center" wrapText="1"/>
    </xf>
    <xf numFmtId="0" fontId="8" fillId="6" borderId="8" xfId="3" applyFont="1" applyFill="1" applyBorder="1" applyAlignment="1">
      <alignment horizontal="left" vertical="center" wrapText="1"/>
    </xf>
    <xf numFmtId="0" fontId="9" fillId="6" borderId="8"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8" fillId="6" borderId="8" xfId="3" applyFont="1" applyFill="1" applyBorder="1" applyAlignment="1">
      <alignment horizontal="center" vertical="center" wrapText="1"/>
    </xf>
    <xf numFmtId="165" fontId="2" fillId="6" borderId="8" xfId="0" applyNumberFormat="1" applyFont="1" applyFill="1" applyBorder="1" applyAlignment="1">
      <alignment vertical="center"/>
    </xf>
    <xf numFmtId="9" fontId="9" fillId="6" borderId="8" xfId="2" applyFont="1" applyFill="1" applyBorder="1" applyAlignment="1">
      <alignment horizontal="center" vertical="center" wrapText="1"/>
    </xf>
    <xf numFmtId="9" fontId="2" fillId="6" borderId="8" xfId="2" applyFont="1" applyFill="1" applyBorder="1" applyAlignment="1">
      <alignment vertical="center"/>
    </xf>
    <xf numFmtId="165" fontId="9" fillId="6" borderId="8" xfId="0" applyNumberFormat="1" applyFont="1" applyFill="1" applyBorder="1" applyAlignment="1">
      <alignment vertical="center"/>
    </xf>
    <xf numFmtId="9" fontId="9" fillId="6" borderId="8" xfId="2" applyFont="1" applyFill="1" applyBorder="1" applyAlignment="1">
      <alignment vertical="center"/>
    </xf>
    <xf numFmtId="0" fontId="12" fillId="3" borderId="8" xfId="0" applyFont="1" applyFill="1" applyBorder="1" applyAlignment="1">
      <alignment horizontal="left" vertical="center"/>
    </xf>
    <xf numFmtId="165" fontId="8" fillId="3" borderId="8" xfId="3" applyNumberFormat="1" applyFont="1" applyFill="1" applyBorder="1" applyAlignment="1">
      <alignment horizontal="left" vertical="center" wrapText="1"/>
    </xf>
    <xf numFmtId="0" fontId="12" fillId="3" borderId="3" xfId="0" applyFont="1" applyFill="1" applyBorder="1" applyAlignment="1">
      <alignment horizontal="left" vertical="center"/>
    </xf>
    <xf numFmtId="0" fontId="8" fillId="3" borderId="8" xfId="3" applyFont="1" applyFill="1" applyBorder="1" applyAlignment="1">
      <alignment horizontal="left" vertical="center" wrapText="1" shrinkToFit="1"/>
    </xf>
    <xf numFmtId="0" fontId="3" fillId="2" borderId="1" xfId="3" applyFont="1" applyFill="1" applyBorder="1" applyAlignment="1">
      <alignment vertical="center" wrapText="1"/>
    </xf>
    <xf numFmtId="0" fontId="3" fillId="2" borderId="2" xfId="3" applyFont="1" applyFill="1" applyBorder="1" applyAlignment="1">
      <alignment vertical="center" wrapText="1"/>
    </xf>
    <xf numFmtId="0" fontId="3" fillId="2" borderId="3" xfId="3" applyFont="1" applyFill="1" applyBorder="1" applyAlignment="1">
      <alignment vertical="center" wrapText="1"/>
    </xf>
    <xf numFmtId="0" fontId="4" fillId="6" borderId="8" xfId="0" applyFont="1" applyFill="1" applyBorder="1" applyAlignment="1">
      <alignment vertical="center"/>
    </xf>
    <xf numFmtId="0" fontId="8" fillId="6" borderId="8" xfId="0" applyFont="1" applyFill="1" applyBorder="1" applyAlignment="1">
      <alignment vertical="center"/>
    </xf>
    <xf numFmtId="0" fontId="4" fillId="6" borderId="8" xfId="0" applyFont="1" applyFill="1" applyBorder="1" applyAlignment="1">
      <alignment horizontal="justify" vertical="center"/>
    </xf>
    <xf numFmtId="0" fontId="11" fillId="6" borderId="8" xfId="0" applyFont="1" applyFill="1" applyBorder="1" applyAlignment="1">
      <alignment horizontal="justify" vertical="center"/>
    </xf>
    <xf numFmtId="0" fontId="11" fillId="6" borderId="3" xfId="0" applyFont="1" applyFill="1" applyBorder="1" applyAlignment="1">
      <alignment horizontal="justify" vertical="center"/>
    </xf>
    <xf numFmtId="0" fontId="4" fillId="6" borderId="3" xfId="0" applyFont="1" applyFill="1" applyBorder="1" applyAlignment="1">
      <alignment horizontal="justify" vertical="center"/>
    </xf>
    <xf numFmtId="0" fontId="11" fillId="6" borderId="0" xfId="0" applyFont="1" applyFill="1" applyAlignment="1">
      <alignment horizontal="justify" vertical="center"/>
    </xf>
    <xf numFmtId="0" fontId="18" fillId="6" borderId="0" xfId="0" applyFont="1" applyFill="1" applyAlignment="1">
      <alignment horizontal="justify" vertical="center"/>
    </xf>
    <xf numFmtId="0" fontId="4" fillId="6" borderId="0" xfId="0" applyFont="1" applyFill="1" applyAlignment="1">
      <alignment horizontal="justify" vertical="center"/>
    </xf>
    <xf numFmtId="9" fontId="9" fillId="4" borderId="8" xfId="2" applyFont="1" applyFill="1" applyBorder="1" applyAlignment="1">
      <alignment horizontal="center" vertical="center" wrapText="1"/>
    </xf>
    <xf numFmtId="165" fontId="2" fillId="7" borderId="8" xfId="0" applyNumberFormat="1" applyFont="1" applyFill="1" applyBorder="1" applyAlignment="1">
      <alignment vertical="center"/>
    </xf>
    <xf numFmtId="9" fontId="9" fillId="7" borderId="8" xfId="2" applyFont="1" applyFill="1" applyBorder="1" applyAlignment="1">
      <alignment horizontal="center" vertical="center" wrapText="1"/>
    </xf>
    <xf numFmtId="165" fontId="9" fillId="7" borderId="8" xfId="0" applyNumberFormat="1" applyFont="1" applyFill="1" applyBorder="1" applyAlignment="1">
      <alignment vertical="center"/>
    </xf>
    <xf numFmtId="9" fontId="9" fillId="7" borderId="8" xfId="2" applyFont="1" applyFill="1" applyBorder="1" applyAlignment="1">
      <alignment vertical="center"/>
    </xf>
    <xf numFmtId="9" fontId="2" fillId="7" borderId="8" xfId="2" applyFont="1" applyFill="1" applyBorder="1" applyAlignment="1">
      <alignment vertical="center"/>
    </xf>
    <xf numFmtId="0" fontId="4" fillId="0" borderId="8" xfId="0" applyFont="1" applyBorder="1" applyAlignment="1">
      <alignment horizontal="justify" vertical="center"/>
    </xf>
    <xf numFmtId="0" fontId="2" fillId="0" borderId="8" xfId="0" applyFont="1" applyBorder="1" applyAlignment="1">
      <alignment horizontal="justify" vertical="center"/>
    </xf>
    <xf numFmtId="0" fontId="4" fillId="0" borderId="0" xfId="0" applyFont="1" applyAlignment="1">
      <alignment vertical="center"/>
    </xf>
    <xf numFmtId="0" fontId="2" fillId="0" borderId="0" xfId="0" applyFont="1"/>
    <xf numFmtId="0" fontId="2" fillId="10" borderId="0" xfId="0" applyFont="1" applyFill="1" applyAlignment="1">
      <alignment vertical="center"/>
    </xf>
    <xf numFmtId="0" fontId="4" fillId="10" borderId="0" xfId="0" applyFont="1" applyFill="1" applyAlignment="1">
      <alignment vertical="center"/>
    </xf>
    <xf numFmtId="0" fontId="20" fillId="0" borderId="0" xfId="0" applyFont="1"/>
    <xf numFmtId="0" fontId="21" fillId="0" borderId="0" xfId="0" applyFont="1"/>
    <xf numFmtId="0" fontId="22" fillId="0" borderId="0" xfId="0" applyFont="1"/>
    <xf numFmtId="0" fontId="9" fillId="0" borderId="8" xfId="3" applyFont="1" applyFill="1" applyBorder="1" applyAlignment="1">
      <alignment horizontal="left" vertical="center" wrapText="1"/>
    </xf>
    <xf numFmtId="0" fontId="16" fillId="0" borderId="0" xfId="0" applyFont="1" applyFill="1" applyAlignment="1">
      <alignment horizontal="center" vertical="center" wrapText="1"/>
    </xf>
    <xf numFmtId="49" fontId="2" fillId="7" borderId="8" xfId="0" applyNumberFormat="1" applyFont="1" applyFill="1" applyBorder="1" applyAlignment="1">
      <alignment horizontal="center" vertical="center"/>
    </xf>
    <xf numFmtId="49" fontId="2" fillId="6" borderId="8" xfId="0" applyNumberFormat="1" applyFont="1" applyFill="1" applyBorder="1" applyAlignment="1">
      <alignment horizontal="center" vertical="center" wrapText="1"/>
    </xf>
    <xf numFmtId="49" fontId="8" fillId="6" borderId="8" xfId="3" applyNumberFormat="1" applyFont="1" applyFill="1" applyBorder="1" applyAlignment="1">
      <alignment horizontal="center" vertical="center" wrapText="1"/>
    </xf>
    <xf numFmtId="0" fontId="16" fillId="5" borderId="0" xfId="0" applyFont="1" applyFill="1" applyAlignment="1">
      <alignment horizontal="center" vertical="center" wrapText="1"/>
    </xf>
    <xf numFmtId="0" fontId="16" fillId="5" borderId="0" xfId="0" applyFont="1" applyFill="1" applyAlignment="1">
      <alignment horizontal="center" vertical="center" wrapText="1"/>
    </xf>
    <xf numFmtId="0" fontId="6" fillId="0" borderId="0" xfId="0" applyFont="1" applyAlignment="1">
      <alignment horizontal="center" vertical="center" wrapText="1"/>
    </xf>
    <xf numFmtId="49" fontId="16" fillId="5" borderId="0" xfId="0" applyNumberFormat="1" applyFont="1" applyFill="1" applyAlignment="1">
      <alignment horizontal="center" vertical="center" wrapText="1"/>
    </xf>
    <xf numFmtId="49" fontId="16" fillId="0" borderId="0" xfId="0" applyNumberFormat="1" applyFont="1" applyFill="1" applyAlignment="1">
      <alignment horizontal="center" vertical="center" wrapText="1"/>
    </xf>
    <xf numFmtId="49" fontId="8" fillId="3" borderId="8" xfId="3" applyNumberFormat="1" applyFont="1" applyFill="1" applyBorder="1" applyAlignment="1">
      <alignment horizontal="center" vertical="center" wrapText="1"/>
    </xf>
    <xf numFmtId="49" fontId="9" fillId="6" borderId="8" xfId="0" applyNumberFormat="1" applyFont="1" applyFill="1" applyBorder="1" applyAlignment="1">
      <alignment horizontal="center" vertical="center" wrapText="1"/>
    </xf>
    <xf numFmtId="49" fontId="2" fillId="0" borderId="0" xfId="0" applyNumberFormat="1" applyFont="1" applyAlignment="1">
      <alignment horizontal="center" vertical="center"/>
    </xf>
    <xf numFmtId="49" fontId="3" fillId="2" borderId="2" xfId="3" applyNumberFormat="1" applyFont="1" applyFill="1" applyBorder="1" applyAlignment="1">
      <alignment horizontal="center" vertical="center" wrapText="1"/>
    </xf>
    <xf numFmtId="49" fontId="9" fillId="7" borderId="8" xfId="0" applyNumberFormat="1" applyFont="1" applyFill="1" applyBorder="1" applyAlignment="1">
      <alignment horizontal="center" vertical="center"/>
    </xf>
    <xf numFmtId="49" fontId="2" fillId="4" borderId="8" xfId="2" applyNumberFormat="1" applyFont="1" applyFill="1" applyBorder="1" applyAlignment="1">
      <alignment horizontal="center" vertical="center"/>
    </xf>
    <xf numFmtId="49" fontId="9" fillId="6" borderId="8" xfId="0" applyNumberFormat="1" applyFont="1" applyFill="1" applyBorder="1" applyAlignment="1">
      <alignment horizontal="center" vertical="center"/>
    </xf>
    <xf numFmtId="49" fontId="2" fillId="6" borderId="8" xfId="0" applyNumberFormat="1" applyFont="1" applyFill="1" applyBorder="1" applyAlignment="1">
      <alignment horizontal="center" vertical="center"/>
    </xf>
    <xf numFmtId="49" fontId="9" fillId="4" borderId="8" xfId="1" applyNumberFormat="1" applyFont="1" applyFill="1" applyBorder="1" applyAlignment="1">
      <alignment horizontal="center" vertical="center"/>
    </xf>
    <xf numFmtId="49" fontId="2" fillId="4" borderId="8" xfId="1" applyNumberFormat="1" applyFont="1" applyFill="1" applyBorder="1" applyAlignment="1">
      <alignment horizontal="center" vertical="center"/>
    </xf>
    <xf numFmtId="49" fontId="0" fillId="0" borderId="0" xfId="0" applyNumberFormat="1" applyAlignment="1">
      <alignment horizontal="center" vertical="center"/>
    </xf>
    <xf numFmtId="0" fontId="9" fillId="0" borderId="0" xfId="0" applyFont="1" applyBorder="1" applyAlignment="1">
      <alignment vertical="center"/>
    </xf>
    <xf numFmtId="0" fontId="2" fillId="0" borderId="0" xfId="0" applyFont="1" applyBorder="1" applyAlignment="1">
      <alignment horizontal="justify" vertical="center"/>
    </xf>
    <xf numFmtId="0" fontId="11" fillId="6" borderId="0" xfId="0" applyFont="1" applyFill="1" applyBorder="1" applyAlignment="1">
      <alignment horizontal="justify" vertical="center"/>
    </xf>
    <xf numFmtId="0" fontId="4" fillId="6" borderId="0" xfId="0" applyFont="1" applyFill="1" applyBorder="1" applyAlignment="1">
      <alignment horizontal="justify" vertical="center"/>
    </xf>
    <xf numFmtId="0" fontId="2" fillId="0" borderId="9" xfId="0" applyFont="1" applyBorder="1" applyAlignment="1">
      <alignment horizontal="center" vertical="center" wrapText="1"/>
    </xf>
    <xf numFmtId="49" fontId="2" fillId="7" borderId="9" xfId="0" applyNumberFormat="1" applyFont="1" applyFill="1" applyBorder="1" applyAlignment="1">
      <alignment horizontal="center" vertical="center"/>
    </xf>
    <xf numFmtId="49" fontId="6" fillId="0" borderId="0" xfId="0" applyNumberFormat="1" applyFont="1" applyAlignment="1">
      <alignment horizontal="center" vertical="center" wrapText="1"/>
    </xf>
    <xf numFmtId="49" fontId="0" fillId="0" borderId="0" xfId="0" applyNumberFormat="1" applyAlignment="1">
      <alignment horizontal="center"/>
    </xf>
    <xf numFmtId="49" fontId="2" fillId="0" borderId="0" xfId="0" applyNumberFormat="1" applyFont="1" applyAlignment="1">
      <alignment horizontal="center" vertical="center" wrapText="1"/>
    </xf>
    <xf numFmtId="49" fontId="2" fillId="4" borderId="8" xfId="0" applyNumberFormat="1" applyFont="1" applyFill="1" applyBorder="1" applyAlignment="1">
      <alignment horizontal="center" vertical="center" wrapText="1"/>
    </xf>
    <xf numFmtId="49" fontId="9" fillId="4" borderId="8" xfId="0" applyNumberFormat="1" applyFont="1" applyFill="1" applyBorder="1" applyAlignment="1">
      <alignment horizontal="center" vertical="center" wrapText="1"/>
    </xf>
    <xf numFmtId="49" fontId="0" fillId="0" borderId="0" xfId="0" applyNumberFormat="1" applyAlignment="1">
      <alignment horizontal="center" wrapText="1"/>
    </xf>
    <xf numFmtId="9" fontId="2" fillId="4" borderId="9" xfId="2" applyFont="1" applyFill="1" applyBorder="1" applyAlignment="1">
      <alignment vertical="center"/>
    </xf>
    <xf numFmtId="0" fontId="3" fillId="2" borderId="16" xfId="3" applyFont="1" applyFill="1" applyBorder="1" applyAlignment="1">
      <alignment vertical="center" wrapText="1"/>
    </xf>
    <xf numFmtId="0" fontId="2" fillId="0" borderId="0" xfId="0" applyFont="1" applyAlignment="1">
      <alignment horizontal="left" vertical="center" wrapText="1"/>
    </xf>
    <xf numFmtId="0" fontId="2" fillId="0" borderId="0" xfId="0" applyFont="1" applyFill="1" applyAlignment="1">
      <alignment horizontal="left" vertical="center" wrapText="1"/>
    </xf>
    <xf numFmtId="0" fontId="15" fillId="8" borderId="0" xfId="0" applyFont="1" applyFill="1" applyAlignment="1">
      <alignment horizontal="center" vertical="center" wrapText="1"/>
    </xf>
    <xf numFmtId="0" fontId="16" fillId="5" borderId="0" xfId="0" applyFont="1" applyFill="1" applyAlignment="1">
      <alignment horizontal="center" vertical="center" wrapText="1"/>
    </xf>
    <xf numFmtId="0" fontId="26" fillId="5" borderId="0" xfId="0" applyFont="1" applyFill="1" applyAlignment="1">
      <alignment horizontal="center" vertical="center" wrapText="1"/>
    </xf>
    <xf numFmtId="0" fontId="4" fillId="0" borderId="4" xfId="0" applyFont="1" applyBorder="1" applyAlignment="1">
      <alignment horizontal="left" vertical="center"/>
    </xf>
    <xf numFmtId="0" fontId="4" fillId="0" borderId="5" xfId="0" applyFont="1" applyBorder="1" applyAlignment="1">
      <alignment horizontal="left" vertical="center"/>
    </xf>
    <xf numFmtId="0" fontId="2" fillId="7" borderId="6" xfId="0" applyFont="1" applyFill="1" applyBorder="1" applyAlignment="1">
      <alignment horizontal="center" vertical="center"/>
    </xf>
    <xf numFmtId="0" fontId="2" fillId="7" borderId="7" xfId="0" applyFont="1" applyFill="1" applyBorder="1" applyAlignment="1">
      <alignment horizontal="center" vertical="center"/>
    </xf>
    <xf numFmtId="0" fontId="3" fillId="0" borderId="0" xfId="0" applyFont="1" applyAlignment="1">
      <alignment horizontal="center" vertical="center" wrapText="1"/>
    </xf>
    <xf numFmtId="0" fontId="6" fillId="0" borderId="0" xfId="0" applyFont="1" applyAlignment="1">
      <alignment horizontal="center" vertical="center" wrapText="1"/>
    </xf>
    <xf numFmtId="0" fontId="16" fillId="9" borderId="0" xfId="0" applyFont="1" applyFill="1" applyAlignment="1">
      <alignment horizontal="center" vertical="center" wrapText="1"/>
    </xf>
    <xf numFmtId="49" fontId="25" fillId="8" borderId="10" xfId="0" applyNumberFormat="1" applyFont="1" applyFill="1" applyBorder="1" applyAlignment="1">
      <alignment horizontal="right" vertical="center"/>
    </xf>
    <xf numFmtId="49" fontId="25" fillId="8" borderId="11" xfId="0" applyNumberFormat="1" applyFont="1" applyFill="1" applyBorder="1" applyAlignment="1">
      <alignment horizontal="right" vertical="center"/>
    </xf>
    <xf numFmtId="49" fontId="25" fillId="8" borderId="12" xfId="0" applyNumberFormat="1" applyFont="1" applyFill="1" applyBorder="1" applyAlignment="1">
      <alignment horizontal="right" vertical="center"/>
    </xf>
    <xf numFmtId="165" fontId="25" fillId="0" borderId="11" xfId="0" applyNumberFormat="1" applyFont="1" applyBorder="1" applyAlignment="1">
      <alignment horizontal="center" vertical="center"/>
    </xf>
    <xf numFmtId="165" fontId="25" fillId="0" borderId="12" xfId="0" applyNumberFormat="1" applyFont="1" applyBorder="1" applyAlignment="1">
      <alignment horizontal="center" vertical="center"/>
    </xf>
    <xf numFmtId="49" fontId="25" fillId="8" borderId="13" xfId="0" applyNumberFormat="1" applyFont="1" applyFill="1" applyBorder="1" applyAlignment="1">
      <alignment horizontal="right" vertical="center"/>
    </xf>
    <xf numFmtId="49" fontId="25" fillId="8" borderId="14" xfId="0" applyNumberFormat="1" applyFont="1" applyFill="1" applyBorder="1" applyAlignment="1">
      <alignment horizontal="right" vertical="center"/>
    </xf>
    <xf numFmtId="49" fontId="25" fillId="8" borderId="15" xfId="0" applyNumberFormat="1" applyFont="1" applyFill="1" applyBorder="1" applyAlignment="1">
      <alignment horizontal="right" vertical="center"/>
    </xf>
    <xf numFmtId="0" fontId="6" fillId="0" borderId="0" xfId="0" applyFont="1" applyFill="1" applyAlignment="1">
      <alignment horizontal="center" vertical="center" wrapText="1"/>
    </xf>
    <xf numFmtId="165" fontId="25" fillId="0" borderId="10" xfId="0" applyNumberFormat="1" applyFont="1" applyBorder="1" applyAlignment="1">
      <alignment horizontal="center" vertical="center"/>
    </xf>
  </cellXfs>
  <cellStyles count="5">
    <cellStyle name="Milliers" xfId="1" builtinId="3"/>
    <cellStyle name="Normal" xfId="0" builtinId="0"/>
    <cellStyle name="Normal 2" xfId="4" xr:uid="{175658FF-8473-4F70-B5C9-38AC3FDE3CB1}"/>
    <cellStyle name="Normal_Feuil1" xfId="3" xr:uid="{C6F07EF3-D9DC-410F-9097-1AD331E9213F}"/>
    <cellStyle name="Pourcentage" xfId="2" builtinId="5"/>
  </cellStyles>
  <dxfs count="0"/>
  <tableStyles count="0" defaultTableStyle="TableStyleMedium2" defaultPivotStyle="PivotStyleLight16"/>
  <colors>
    <mruColors>
      <color rgb="FFFF66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0</xdr:row>
      <xdr:rowOff>95250</xdr:rowOff>
    </xdr:from>
    <xdr:to>
      <xdr:col>0</xdr:col>
      <xdr:colOff>1452355</xdr:colOff>
      <xdr:row>0</xdr:row>
      <xdr:rowOff>537540</xdr:rowOff>
    </xdr:to>
    <xdr:pic>
      <xdr:nvPicPr>
        <xdr:cNvPr id="3" name="Image 2">
          <a:extLst>
            <a:ext uri="{FF2B5EF4-FFF2-40B4-BE49-F238E27FC236}">
              <a16:creationId xmlns:a16="http://schemas.microsoft.com/office/drawing/2014/main" id="{79A3931C-A402-4BE0-B9DF-DAA0AFF45F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5" y="95250"/>
          <a:ext cx="1290430" cy="44229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B9E2D-F371-4FE6-9E32-FF9580204319}">
  <dimension ref="A1:G19"/>
  <sheetViews>
    <sheetView showGridLines="0" workbookViewId="0">
      <selection activeCell="C10" sqref="C10"/>
    </sheetView>
  </sheetViews>
  <sheetFormatPr baseColWidth="10" defaultRowHeight="15"/>
  <cols>
    <col min="1" max="1" width="44.42578125" customWidth="1"/>
    <col min="2" max="2" width="32.28515625" customWidth="1"/>
    <col min="3" max="3" width="25.7109375" customWidth="1"/>
    <col min="4" max="4" width="15.42578125" customWidth="1"/>
    <col min="5" max="5" width="20.140625" customWidth="1"/>
    <col min="6" max="6" width="16.42578125" customWidth="1"/>
  </cols>
  <sheetData>
    <row r="1" spans="1:7" s="26" customFormat="1" ht="57" customHeight="1">
      <c r="A1" s="107" t="s">
        <v>248</v>
      </c>
      <c r="B1" s="107"/>
      <c r="C1" s="107"/>
      <c r="D1" s="107"/>
      <c r="E1" s="107"/>
      <c r="F1" s="107"/>
      <c r="G1" s="107"/>
    </row>
    <row r="2" spans="1:7" s="27" customFormat="1" ht="19.5" customHeight="1">
      <c r="A2" s="28"/>
      <c r="B2" s="29"/>
      <c r="C2" s="29"/>
      <c r="D2" s="29"/>
      <c r="E2" s="29"/>
      <c r="F2" s="29"/>
      <c r="G2" s="29"/>
    </row>
    <row r="3" spans="1:7" ht="15.75">
      <c r="A3" s="108" t="s">
        <v>250</v>
      </c>
      <c r="B3" s="108"/>
      <c r="C3" s="108"/>
      <c r="D3" s="108"/>
      <c r="E3" s="108"/>
      <c r="F3" s="108"/>
      <c r="G3" s="108"/>
    </row>
    <row r="4" spans="1:7" ht="15.75">
      <c r="A4" s="109" t="s">
        <v>299</v>
      </c>
      <c r="B4" s="109"/>
      <c r="C4" s="109"/>
      <c r="D4" s="109"/>
      <c r="E4" s="109"/>
      <c r="F4" s="109"/>
      <c r="G4" s="109"/>
    </row>
    <row r="6" spans="1:7" s="1" customFormat="1" ht="18.75" customHeight="1">
      <c r="A6" s="66" t="s">
        <v>233</v>
      </c>
      <c r="B6" s="65"/>
      <c r="C6" s="65"/>
      <c r="D6" s="65"/>
      <c r="E6" s="65"/>
      <c r="F6" s="65"/>
      <c r="G6" s="65"/>
    </row>
    <row r="7" spans="1:7" s="1" customFormat="1" ht="15" customHeight="1">
      <c r="A7" s="63"/>
    </row>
    <row r="8" spans="1:7" s="1" customFormat="1" ht="35.25" customHeight="1">
      <c r="A8" s="105" t="s">
        <v>234</v>
      </c>
      <c r="B8" s="105"/>
      <c r="C8" s="105"/>
      <c r="D8" s="105"/>
      <c r="E8" s="105"/>
      <c r="F8" s="105"/>
      <c r="G8" s="105"/>
    </row>
    <row r="9" spans="1:7" s="1" customFormat="1" ht="51.75" customHeight="1">
      <c r="A9" s="105" t="s">
        <v>232</v>
      </c>
      <c r="B9" s="105"/>
      <c r="C9" s="105"/>
      <c r="D9" s="105"/>
      <c r="E9" s="105"/>
      <c r="F9" s="105"/>
      <c r="G9" s="105"/>
    </row>
    <row r="10" spans="1:7" s="1" customFormat="1" ht="12.75"/>
    <row r="11" spans="1:7" s="1" customFormat="1" ht="18.75" customHeight="1">
      <c r="A11" s="66" t="s">
        <v>235</v>
      </c>
      <c r="B11" s="65"/>
      <c r="C11" s="65"/>
      <c r="D11" s="65"/>
      <c r="E11" s="65"/>
      <c r="F11" s="65"/>
      <c r="G11" s="65"/>
    </row>
    <row r="12" spans="1:7" s="1" customFormat="1" ht="15" customHeight="1"/>
    <row r="13" spans="1:7" s="1" customFormat="1" ht="141" customHeight="1">
      <c r="A13" s="106" t="s">
        <v>309</v>
      </c>
      <c r="B13" s="106"/>
      <c r="C13" s="106"/>
      <c r="D13" s="106"/>
      <c r="E13" s="106"/>
      <c r="F13" s="106"/>
      <c r="G13" s="106"/>
    </row>
    <row r="14" spans="1:7" s="1" customFormat="1" ht="110.25" customHeight="1">
      <c r="A14" s="105" t="s">
        <v>287</v>
      </c>
      <c r="B14" s="105"/>
      <c r="C14" s="105"/>
      <c r="D14" s="105"/>
      <c r="E14" s="105"/>
      <c r="F14" s="105"/>
      <c r="G14" s="105"/>
    </row>
    <row r="15" spans="1:7" s="1" customFormat="1" ht="13.5" customHeight="1"/>
    <row r="16" spans="1:7" s="1" customFormat="1" ht="18.75" customHeight="1">
      <c r="A16" s="66" t="s">
        <v>236</v>
      </c>
      <c r="B16" s="65"/>
      <c r="C16" s="65"/>
      <c r="D16" s="65"/>
      <c r="E16" s="65"/>
      <c r="F16" s="65"/>
      <c r="G16" s="65"/>
    </row>
    <row r="17" spans="1:7" s="64" customFormat="1" ht="15" customHeight="1"/>
    <row r="18" spans="1:7" s="64" customFormat="1" ht="42.75" customHeight="1">
      <c r="A18" s="105" t="s">
        <v>288</v>
      </c>
      <c r="B18" s="105"/>
      <c r="C18" s="105"/>
      <c r="D18" s="105"/>
      <c r="E18" s="105"/>
      <c r="F18" s="105"/>
      <c r="G18" s="105"/>
    </row>
    <row r="19" spans="1:7" s="64" customFormat="1" ht="12.75"/>
  </sheetData>
  <mergeCells count="8">
    <mergeCell ref="A18:G18"/>
    <mergeCell ref="A13:G13"/>
    <mergeCell ref="A1:G1"/>
    <mergeCell ref="A3:G3"/>
    <mergeCell ref="A8:G8"/>
    <mergeCell ref="A9:G9"/>
    <mergeCell ref="A14:G14"/>
    <mergeCell ref="A4:G4"/>
  </mergeCells>
  <pageMargins left="0.7" right="0.7" top="0.75" bottom="0.75" header="0.3" footer="0.3"/>
  <pageSetup paperSize="9"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7D1CB-B373-4609-8D65-2F4E9D05D48F}">
  <sheetPr>
    <tabColor theme="7" tint="0.59999389629810485"/>
  </sheetPr>
  <dimension ref="A1:K272"/>
  <sheetViews>
    <sheetView showGridLines="0" tabSelected="1" zoomScale="85" zoomScaleNormal="85" workbookViewId="0">
      <selection activeCell="J10" sqref="J10"/>
    </sheetView>
  </sheetViews>
  <sheetFormatPr baseColWidth="10" defaultRowHeight="15"/>
  <cols>
    <col min="2" max="2" width="72.42578125" customWidth="1"/>
    <col min="3" max="3" width="11.42578125" style="24"/>
    <col min="4" max="4" width="11.7109375" bestFit="1" customWidth="1"/>
    <col min="8" max="8" width="13.42578125" customWidth="1"/>
  </cols>
  <sheetData>
    <row r="1" spans="1:10" s="26" customFormat="1" ht="57" customHeight="1">
      <c r="A1" s="107" t="s">
        <v>248</v>
      </c>
      <c r="B1" s="107"/>
      <c r="C1" s="107"/>
      <c r="D1" s="107"/>
      <c r="E1" s="107"/>
      <c r="F1" s="107"/>
      <c r="G1" s="107"/>
      <c r="H1" s="107"/>
      <c r="I1" s="107"/>
      <c r="J1" s="107"/>
    </row>
    <row r="2" spans="1:10" s="27" customFormat="1" ht="24" customHeight="1">
      <c r="A2" s="108" t="s">
        <v>231</v>
      </c>
      <c r="B2" s="108"/>
      <c r="C2" s="108"/>
      <c r="D2" s="108"/>
      <c r="E2" s="108"/>
      <c r="F2" s="108"/>
      <c r="G2" s="108"/>
      <c r="H2" s="108"/>
      <c r="I2" s="108"/>
      <c r="J2" s="108"/>
    </row>
    <row r="3" spans="1:10" s="27" customFormat="1" ht="19.5" customHeight="1">
      <c r="A3" s="28"/>
      <c r="B3" s="29"/>
      <c r="C3" s="29"/>
      <c r="D3" s="29"/>
      <c r="E3" s="29"/>
      <c r="F3" s="29"/>
      <c r="G3" s="29"/>
      <c r="H3" s="29"/>
    </row>
    <row r="4" spans="1:10" ht="72.75" customHeight="1">
      <c r="A4" s="114" t="s">
        <v>310</v>
      </c>
      <c r="B4" s="114"/>
      <c r="C4" s="114"/>
      <c r="D4" s="114"/>
      <c r="E4" s="114"/>
      <c r="F4" s="114"/>
      <c r="G4" s="114"/>
      <c r="H4" s="114"/>
      <c r="I4" s="114"/>
      <c r="J4" s="114"/>
    </row>
    <row r="5" spans="1:10">
      <c r="A5" s="1"/>
      <c r="B5" s="1"/>
      <c r="C5" s="22"/>
      <c r="D5" s="1"/>
      <c r="E5" s="1"/>
      <c r="F5" s="1"/>
      <c r="G5" s="1"/>
      <c r="H5" s="1"/>
    </row>
    <row r="6" spans="1:10" ht="19.5" customHeight="1">
      <c r="A6" s="110" t="s">
        <v>0</v>
      </c>
      <c r="B6" s="111"/>
      <c r="C6" s="22"/>
      <c r="D6" s="1"/>
      <c r="E6" s="1"/>
      <c r="F6" s="1"/>
      <c r="G6" s="1"/>
      <c r="H6" s="1"/>
    </row>
    <row r="7" spans="1:10" ht="25.5" customHeight="1">
      <c r="A7" s="112"/>
      <c r="B7" s="113"/>
      <c r="C7" s="22"/>
      <c r="D7" s="1"/>
      <c r="E7" s="1"/>
      <c r="F7" s="1"/>
      <c r="G7" s="1"/>
      <c r="H7" s="1"/>
    </row>
    <row r="8" spans="1:10">
      <c r="A8" s="1"/>
      <c r="B8" s="1"/>
      <c r="C8" s="22"/>
      <c r="D8" s="1"/>
      <c r="E8" s="1"/>
      <c r="F8" s="1"/>
      <c r="G8" s="1"/>
      <c r="H8" s="1"/>
    </row>
    <row r="9" spans="1:10" ht="38.25">
      <c r="A9" s="9" t="s">
        <v>216</v>
      </c>
      <c r="B9" s="42" t="s">
        <v>1</v>
      </c>
      <c r="C9" s="14" t="s">
        <v>2</v>
      </c>
      <c r="D9" s="15" t="s">
        <v>3</v>
      </c>
      <c r="E9" s="15" t="s">
        <v>4</v>
      </c>
      <c r="F9" s="15" t="s">
        <v>254</v>
      </c>
      <c r="G9" s="15" t="s">
        <v>6</v>
      </c>
      <c r="H9" s="15" t="s">
        <v>7</v>
      </c>
      <c r="I9" s="15" t="s">
        <v>217</v>
      </c>
      <c r="J9" s="15" t="s">
        <v>218</v>
      </c>
    </row>
    <row r="10" spans="1:10" ht="24.95" customHeight="1">
      <c r="A10" s="2"/>
      <c r="B10" s="43" t="s">
        <v>205</v>
      </c>
      <c r="C10" s="44"/>
      <c r="D10" s="44"/>
      <c r="E10" s="44"/>
      <c r="F10" s="44"/>
      <c r="G10" s="44"/>
      <c r="H10" s="44"/>
      <c r="I10" s="44"/>
      <c r="J10" s="45"/>
    </row>
    <row r="11" spans="1:10" ht="25.5">
      <c r="A11" s="4">
        <v>1</v>
      </c>
      <c r="B11" s="5" t="s">
        <v>8</v>
      </c>
      <c r="C11" s="6" t="s">
        <v>9</v>
      </c>
      <c r="D11" s="56"/>
      <c r="E11" s="57"/>
      <c r="F11" s="56">
        <f>D11+(D11*E11)</f>
        <v>0</v>
      </c>
      <c r="G11" s="55"/>
      <c r="H11" s="55"/>
      <c r="I11" s="55"/>
      <c r="J11" s="55"/>
    </row>
    <row r="12" spans="1:10" ht="25.5">
      <c r="A12" s="4">
        <f>IF(C12="","",MAX($A$11:A11)+1)</f>
        <v>2</v>
      </c>
      <c r="B12" s="5" t="s">
        <v>10</v>
      </c>
      <c r="C12" s="6" t="s">
        <v>9</v>
      </c>
      <c r="D12" s="56"/>
      <c r="E12" s="57"/>
      <c r="F12" s="56">
        <f t="shared" ref="F12:F13" si="0">D12+(D12*E12)</f>
        <v>0</v>
      </c>
      <c r="G12" s="55"/>
      <c r="H12" s="55"/>
      <c r="I12" s="55"/>
      <c r="J12" s="55"/>
    </row>
    <row r="13" spans="1:10" ht="25.5">
      <c r="A13" s="4">
        <f>IF(C13="","",MAX($A$11:A12)+1)</f>
        <v>3</v>
      </c>
      <c r="B13" s="5" t="s">
        <v>215</v>
      </c>
      <c r="C13" s="6" t="s">
        <v>9</v>
      </c>
      <c r="D13" s="56"/>
      <c r="E13" s="57"/>
      <c r="F13" s="56">
        <f t="shared" si="0"/>
        <v>0</v>
      </c>
      <c r="G13" s="55"/>
      <c r="H13" s="55"/>
      <c r="I13" s="55"/>
      <c r="J13" s="55"/>
    </row>
    <row r="14" spans="1:10" ht="24.95" customHeight="1">
      <c r="A14" s="2"/>
      <c r="B14" s="43" t="s">
        <v>11</v>
      </c>
      <c r="C14" s="44"/>
      <c r="D14" s="44"/>
      <c r="E14" s="44"/>
      <c r="F14" s="44"/>
      <c r="G14" s="44"/>
      <c r="H14" s="44"/>
      <c r="I14" s="44"/>
      <c r="J14" s="45"/>
    </row>
    <row r="15" spans="1:10" ht="37.5" customHeight="1">
      <c r="A15" s="9" t="str">
        <f>IF(C15="","",MAX($A$11:A14)+1)</f>
        <v/>
      </c>
      <c r="B15" s="16" t="s">
        <v>12</v>
      </c>
      <c r="C15" s="14"/>
      <c r="D15" s="15" t="s">
        <v>3</v>
      </c>
      <c r="E15" s="15" t="s">
        <v>4</v>
      </c>
      <c r="F15" s="15" t="s">
        <v>254</v>
      </c>
      <c r="G15" s="15" t="s">
        <v>6</v>
      </c>
      <c r="H15" s="15" t="s">
        <v>7</v>
      </c>
      <c r="I15" s="15" t="s">
        <v>217</v>
      </c>
      <c r="J15" s="15" t="s">
        <v>218</v>
      </c>
    </row>
    <row r="16" spans="1:10" ht="25.5">
      <c r="A16" s="4">
        <f>IF(C16="","",MAX($A$11:A15)+1)</f>
        <v>4</v>
      </c>
      <c r="B16" s="5" t="s">
        <v>260</v>
      </c>
      <c r="C16" s="6" t="s">
        <v>9</v>
      </c>
      <c r="D16" s="56"/>
      <c r="E16" s="57"/>
      <c r="F16" s="56">
        <f t="shared" ref="F16" si="1">D16+(D16*E16)</f>
        <v>0</v>
      </c>
      <c r="G16" s="55"/>
      <c r="H16" s="55"/>
      <c r="I16" s="55"/>
      <c r="J16" s="55"/>
    </row>
    <row r="17" spans="1:10" ht="24.75" customHeight="1">
      <c r="A17" s="4">
        <f>IF(C17="","",MAX($A$11:A16)+1)</f>
        <v>5</v>
      </c>
      <c r="B17" s="5" t="s">
        <v>261</v>
      </c>
      <c r="C17" s="6" t="s">
        <v>9</v>
      </c>
      <c r="D17" s="56"/>
      <c r="E17" s="57"/>
      <c r="F17" s="56">
        <f t="shared" ref="F17" si="2">D17+(D17*E17)</f>
        <v>0</v>
      </c>
      <c r="G17" s="55"/>
      <c r="H17" s="55"/>
      <c r="I17" s="55"/>
      <c r="J17" s="55"/>
    </row>
    <row r="18" spans="1:10" ht="36.75" customHeight="1">
      <c r="A18" s="9" t="str">
        <f>IF(C18="","",MAX($A$11:A17)+1)</f>
        <v/>
      </c>
      <c r="B18" s="16" t="s">
        <v>13</v>
      </c>
      <c r="C18" s="14"/>
      <c r="D18" s="15" t="s">
        <v>3</v>
      </c>
      <c r="E18" s="15" t="s">
        <v>4</v>
      </c>
      <c r="F18" s="15" t="s">
        <v>254</v>
      </c>
      <c r="G18" s="15" t="s">
        <v>6</v>
      </c>
      <c r="H18" s="15" t="s">
        <v>7</v>
      </c>
      <c r="I18" s="15" t="s">
        <v>217</v>
      </c>
      <c r="J18" s="15" t="s">
        <v>218</v>
      </c>
    </row>
    <row r="19" spans="1:10" ht="25.5">
      <c r="A19" s="4">
        <f>IF(C19="","",MAX($A$11:A18)+1)</f>
        <v>6</v>
      </c>
      <c r="B19" s="5" t="s">
        <v>14</v>
      </c>
      <c r="C19" s="6" t="s">
        <v>9</v>
      </c>
      <c r="D19" s="56"/>
      <c r="E19" s="57"/>
      <c r="F19" s="56">
        <f t="shared" ref="F19:F21" si="3">D19+(D19*E19)</f>
        <v>0</v>
      </c>
      <c r="G19" s="55"/>
      <c r="H19" s="55"/>
      <c r="I19" s="55"/>
      <c r="J19" s="55"/>
    </row>
    <row r="20" spans="1:10" ht="25.5">
      <c r="A20" s="4">
        <f>IF(C20="","",MAX($A$11:A19)+1)</f>
        <v>7</v>
      </c>
      <c r="B20" s="5" t="s">
        <v>15</v>
      </c>
      <c r="C20" s="6" t="s">
        <v>9</v>
      </c>
      <c r="D20" s="56"/>
      <c r="E20" s="57"/>
      <c r="F20" s="56">
        <f t="shared" si="3"/>
        <v>0</v>
      </c>
      <c r="G20" s="55"/>
      <c r="H20" s="55"/>
      <c r="I20" s="55"/>
      <c r="J20" s="55"/>
    </row>
    <row r="21" spans="1:10" ht="25.5">
      <c r="A21" s="4">
        <f>IF(C21="","",MAX($A$11:A20)+1)</f>
        <v>8</v>
      </c>
      <c r="B21" s="5" t="s">
        <v>16</v>
      </c>
      <c r="C21" s="6" t="s">
        <v>9</v>
      </c>
      <c r="D21" s="56"/>
      <c r="E21" s="57"/>
      <c r="F21" s="56">
        <f t="shared" si="3"/>
        <v>0</v>
      </c>
      <c r="G21" s="55"/>
      <c r="H21" s="55"/>
      <c r="I21" s="55"/>
      <c r="J21" s="55"/>
    </row>
    <row r="22" spans="1:10" ht="38.25">
      <c r="A22" s="9" t="str">
        <f>IF(C22="","",MAX($A$11:A21)+1)</f>
        <v/>
      </c>
      <c r="B22" s="16" t="s">
        <v>17</v>
      </c>
      <c r="C22" s="14"/>
      <c r="D22" s="15" t="s">
        <v>3</v>
      </c>
      <c r="E22" s="15" t="s">
        <v>4</v>
      </c>
      <c r="F22" s="15" t="s">
        <v>254</v>
      </c>
      <c r="G22" s="15" t="s">
        <v>6</v>
      </c>
      <c r="H22" s="15" t="s">
        <v>7</v>
      </c>
      <c r="I22" s="15" t="s">
        <v>217</v>
      </c>
      <c r="J22" s="15" t="s">
        <v>218</v>
      </c>
    </row>
    <row r="23" spans="1:10">
      <c r="A23" s="33" t="str">
        <f>IF(C23="","",MAX($A$11:A22)+1)</f>
        <v/>
      </c>
      <c r="B23" s="30" t="s">
        <v>18</v>
      </c>
      <c r="C23" s="31"/>
      <c r="D23" s="31"/>
      <c r="E23" s="31"/>
      <c r="F23" s="31"/>
      <c r="G23" s="31"/>
      <c r="H23" s="31"/>
      <c r="I23" s="35"/>
      <c r="J23" s="35"/>
    </row>
    <row r="24" spans="1:10" ht="25.5">
      <c r="A24" s="4">
        <f>IF(C24="","",MAX($A$11:A23)+1)</f>
        <v>9</v>
      </c>
      <c r="B24" s="5" t="s">
        <v>225</v>
      </c>
      <c r="C24" s="17" t="s">
        <v>9</v>
      </c>
      <c r="D24" s="58"/>
      <c r="E24" s="57"/>
      <c r="F24" s="58">
        <f t="shared" ref="F24:F29" si="4">D24+(D24*E24)</f>
        <v>0</v>
      </c>
      <c r="G24" s="18"/>
      <c r="H24" s="18"/>
      <c r="I24" s="55"/>
      <c r="J24" s="55"/>
    </row>
    <row r="25" spans="1:10" ht="25.5">
      <c r="A25" s="4">
        <f>IF(C25="","",MAX($A$11:A24)+1)</f>
        <v>10</v>
      </c>
      <c r="B25" s="5" t="s">
        <v>226</v>
      </c>
      <c r="C25" s="17" t="s">
        <v>9</v>
      </c>
      <c r="D25" s="58"/>
      <c r="E25" s="57"/>
      <c r="F25" s="58">
        <f t="shared" ref="F25" si="5">D25+(D25*E25)</f>
        <v>0</v>
      </c>
      <c r="G25" s="18"/>
      <c r="H25" s="18"/>
      <c r="I25" s="55"/>
      <c r="J25" s="55"/>
    </row>
    <row r="26" spans="1:10" ht="25.5">
      <c r="A26" s="4">
        <f>IF(C26="","",MAX($A$11:A25)+1)</f>
        <v>11</v>
      </c>
      <c r="B26" s="5" t="s">
        <v>227</v>
      </c>
      <c r="C26" s="17" t="s">
        <v>9</v>
      </c>
      <c r="D26" s="58"/>
      <c r="E26" s="57"/>
      <c r="F26" s="58">
        <f t="shared" ref="F26" si="6">D26+(D26*E26)</f>
        <v>0</v>
      </c>
      <c r="G26" s="18"/>
      <c r="H26" s="18"/>
      <c r="I26" s="55"/>
      <c r="J26" s="55"/>
    </row>
    <row r="27" spans="1:10" ht="25.5">
      <c r="A27" s="4">
        <f>IF(C27="","",MAX($A$11:A26)+1)</f>
        <v>12</v>
      </c>
      <c r="B27" s="5" t="s">
        <v>19</v>
      </c>
      <c r="C27" s="17" t="s">
        <v>9</v>
      </c>
      <c r="D27" s="58"/>
      <c r="E27" s="57"/>
      <c r="F27" s="58">
        <f t="shared" si="4"/>
        <v>0</v>
      </c>
      <c r="G27" s="18"/>
      <c r="H27" s="18"/>
      <c r="I27" s="55"/>
      <c r="J27" s="55"/>
    </row>
    <row r="28" spans="1:10" ht="25.5">
      <c r="A28" s="4">
        <f>IF(C28="","",MAX($A$11:A27)+1)</f>
        <v>13</v>
      </c>
      <c r="B28" s="5" t="s">
        <v>268</v>
      </c>
      <c r="C28" s="17" t="s">
        <v>9</v>
      </c>
      <c r="D28" s="58"/>
      <c r="E28" s="57"/>
      <c r="F28" s="58">
        <f t="shared" si="4"/>
        <v>0</v>
      </c>
      <c r="G28" s="18"/>
      <c r="H28" s="18"/>
      <c r="I28" s="55"/>
      <c r="J28" s="55"/>
    </row>
    <row r="29" spans="1:10" ht="25.5">
      <c r="A29" s="4">
        <f>IF(C29="","",MAX($A$11:A28)+1)</f>
        <v>14</v>
      </c>
      <c r="B29" s="5" t="s">
        <v>20</v>
      </c>
      <c r="C29" s="6" t="s">
        <v>9</v>
      </c>
      <c r="D29" s="56"/>
      <c r="E29" s="57"/>
      <c r="F29" s="56">
        <f t="shared" si="4"/>
        <v>0</v>
      </c>
      <c r="G29" s="8"/>
      <c r="H29" s="8"/>
      <c r="I29" s="55"/>
      <c r="J29" s="55"/>
    </row>
    <row r="30" spans="1:10" ht="23.25" customHeight="1">
      <c r="A30" s="4">
        <f>IF(C30="","",MAX($A$11:A29)+1)</f>
        <v>15</v>
      </c>
      <c r="B30" s="5" t="s">
        <v>21</v>
      </c>
      <c r="C30" s="21" t="s">
        <v>22</v>
      </c>
      <c r="D30" s="8"/>
      <c r="E30" s="8"/>
      <c r="F30" s="8"/>
      <c r="G30" s="8"/>
      <c r="H30" s="8"/>
      <c r="I30" s="55"/>
      <c r="J30" s="55"/>
    </row>
    <row r="31" spans="1:10">
      <c r="A31" s="33" t="str">
        <f>IF(C31="","",MAX($A$11:A30)+1)</f>
        <v/>
      </c>
      <c r="B31" s="30" t="s">
        <v>23</v>
      </c>
      <c r="C31" s="32"/>
      <c r="D31" s="32"/>
      <c r="E31" s="32"/>
      <c r="F31" s="32"/>
      <c r="G31" s="32"/>
      <c r="H31" s="32"/>
      <c r="I31" s="35"/>
      <c r="J31" s="35"/>
    </row>
    <row r="32" spans="1:10" ht="25.5">
      <c r="A32" s="4">
        <f>IF(C32="","",MAX($A$11:A31)+1)</f>
        <v>16</v>
      </c>
      <c r="B32" s="5" t="s">
        <v>24</v>
      </c>
      <c r="C32" s="6" t="s">
        <v>9</v>
      </c>
      <c r="D32" s="56"/>
      <c r="E32" s="57"/>
      <c r="F32" s="56">
        <f t="shared" ref="F32:F33" si="7">D32+(D32*E32)</f>
        <v>0</v>
      </c>
      <c r="G32" s="8"/>
      <c r="H32" s="8"/>
      <c r="I32" s="57"/>
      <c r="J32" s="57"/>
    </row>
    <row r="33" spans="1:11" ht="25.5">
      <c r="A33" s="4">
        <f>IF(C33="","",MAX($A$11:A32)+1)</f>
        <v>17</v>
      </c>
      <c r="B33" s="5" t="s">
        <v>25</v>
      </c>
      <c r="C33" s="6" t="s">
        <v>9</v>
      </c>
      <c r="D33" s="56"/>
      <c r="E33" s="57"/>
      <c r="F33" s="56">
        <f t="shared" si="7"/>
        <v>0</v>
      </c>
      <c r="G33" s="8"/>
      <c r="H33" s="8"/>
      <c r="I33" s="57"/>
      <c r="J33" s="57"/>
    </row>
    <row r="34" spans="1:11" ht="20.25" customHeight="1">
      <c r="A34" s="4">
        <f>IF(C34="","",MAX($A$11:A33)+1)</f>
        <v>18</v>
      </c>
      <c r="B34" s="5" t="s">
        <v>26</v>
      </c>
      <c r="C34" s="21" t="s">
        <v>22</v>
      </c>
      <c r="D34" s="8"/>
      <c r="E34" s="8"/>
      <c r="F34" s="8"/>
      <c r="G34" s="8"/>
      <c r="H34" s="8"/>
      <c r="I34" s="8"/>
      <c r="J34" s="8"/>
    </row>
    <row r="35" spans="1:11" ht="25.5">
      <c r="A35" s="4">
        <f>IF(C35="","",MAX($A$11:A34)+1)</f>
        <v>19</v>
      </c>
      <c r="B35" s="5" t="s">
        <v>27</v>
      </c>
      <c r="C35" s="6" t="s">
        <v>9</v>
      </c>
      <c r="D35" s="56"/>
      <c r="E35" s="57"/>
      <c r="F35" s="56">
        <f t="shared" ref="F35:F36" si="8">D35+(D35*E35)</f>
        <v>0</v>
      </c>
      <c r="G35" s="8"/>
      <c r="H35" s="8"/>
      <c r="I35" s="57"/>
      <c r="J35" s="57"/>
    </row>
    <row r="36" spans="1:11" ht="25.5">
      <c r="A36" s="4">
        <f>IF(C36="","",MAX($A$11:A35)+1)</f>
        <v>20</v>
      </c>
      <c r="B36" s="5" t="s">
        <v>28</v>
      </c>
      <c r="C36" s="6" t="s">
        <v>9</v>
      </c>
      <c r="D36" s="56"/>
      <c r="E36" s="57"/>
      <c r="F36" s="56">
        <f t="shared" si="8"/>
        <v>0</v>
      </c>
      <c r="G36" s="8"/>
      <c r="H36" s="8"/>
      <c r="I36" s="57"/>
      <c r="J36" s="57"/>
    </row>
    <row r="37" spans="1:11">
      <c r="A37" s="33" t="str">
        <f>IF(C37="","",MAX($A$11:A36)+1)</f>
        <v/>
      </c>
      <c r="B37" s="30" t="s">
        <v>29</v>
      </c>
      <c r="C37" s="32"/>
      <c r="D37" s="32"/>
      <c r="E37" s="32"/>
      <c r="F37" s="32"/>
      <c r="G37" s="32"/>
      <c r="H37" s="32"/>
      <c r="I37" s="35"/>
      <c r="J37" s="35"/>
    </row>
    <row r="38" spans="1:11" ht="25.5">
      <c r="A38" s="4">
        <f>IF(C38="","",MAX($A$11:A37)+1)</f>
        <v>21</v>
      </c>
      <c r="B38" s="5" t="s">
        <v>29</v>
      </c>
      <c r="C38" s="17" t="s">
        <v>9</v>
      </c>
      <c r="D38" s="58"/>
      <c r="E38" s="57"/>
      <c r="F38" s="58">
        <f t="shared" ref="F38" si="9">D38+(D38*E38)</f>
        <v>0</v>
      </c>
      <c r="G38" s="18"/>
      <c r="H38" s="18"/>
      <c r="I38" s="57"/>
      <c r="J38" s="57"/>
    </row>
    <row r="39" spans="1:11">
      <c r="A39" s="33" t="str">
        <f>IF(C39="","",MAX($A$11:A38)+1)</f>
        <v/>
      </c>
      <c r="B39" s="30" t="s">
        <v>30</v>
      </c>
      <c r="C39" s="31"/>
      <c r="D39" s="31"/>
      <c r="E39" s="31"/>
      <c r="F39" s="31"/>
      <c r="G39" s="31"/>
      <c r="H39" s="31"/>
      <c r="I39" s="31"/>
      <c r="J39" s="31"/>
    </row>
    <row r="40" spans="1:11" ht="25.5">
      <c r="A40" s="4">
        <f>IF(C40="","",MAX($A$11:A39)+1)</f>
        <v>22</v>
      </c>
      <c r="B40" s="5" t="s">
        <v>30</v>
      </c>
      <c r="C40" s="17" t="s">
        <v>9</v>
      </c>
      <c r="D40" s="58"/>
      <c r="E40" s="57"/>
      <c r="F40" s="58">
        <f t="shared" ref="F40" si="10">D40+(D40*E40)</f>
        <v>0</v>
      </c>
      <c r="G40" s="18"/>
      <c r="H40" s="18"/>
      <c r="I40" s="57"/>
      <c r="J40" s="57"/>
    </row>
    <row r="41" spans="1:11" ht="38.25">
      <c r="A41" s="9" t="str">
        <f>IF(C41="","",MAX($A$11:A40)+1)</f>
        <v/>
      </c>
      <c r="B41" s="16" t="s">
        <v>31</v>
      </c>
      <c r="C41" s="14"/>
      <c r="D41" s="15" t="s">
        <v>3</v>
      </c>
      <c r="E41" s="15" t="s">
        <v>4</v>
      </c>
      <c r="F41" s="15" t="s">
        <v>254</v>
      </c>
      <c r="G41" s="15" t="s">
        <v>6</v>
      </c>
      <c r="H41" s="15" t="s">
        <v>7</v>
      </c>
      <c r="I41" s="15" t="s">
        <v>217</v>
      </c>
      <c r="J41" s="15" t="s">
        <v>218</v>
      </c>
    </row>
    <row r="42" spans="1:11" ht="25.5">
      <c r="A42" s="4">
        <f>IF(C42="","",MAX($A$11:A41)+1)</f>
        <v>23</v>
      </c>
      <c r="B42" s="5" t="s">
        <v>32</v>
      </c>
      <c r="C42" s="17" t="s">
        <v>9</v>
      </c>
      <c r="D42" s="58"/>
      <c r="E42" s="57"/>
      <c r="F42" s="58">
        <f t="shared" ref="F42" si="11">D42+(D42*E42)</f>
        <v>0</v>
      </c>
      <c r="G42" s="18"/>
      <c r="H42" s="18"/>
      <c r="I42" s="55"/>
      <c r="J42" s="55"/>
      <c r="K42" s="67"/>
    </row>
    <row r="43" spans="1:11" ht="18.75" customHeight="1">
      <c r="A43" s="4">
        <f>IF(C43="","",MAX($A$11:A42)+1)</f>
        <v>24</v>
      </c>
      <c r="B43" s="5" t="s">
        <v>33</v>
      </c>
      <c r="C43" s="23" t="s">
        <v>22</v>
      </c>
      <c r="D43" s="18"/>
      <c r="E43" s="18"/>
      <c r="F43" s="18"/>
      <c r="G43" s="18"/>
      <c r="H43" s="18"/>
      <c r="I43" s="55"/>
      <c r="J43" s="55"/>
    </row>
    <row r="44" spans="1:11" ht="38.25">
      <c r="A44" s="9" t="str">
        <f>IF(C44="","",MAX($A$11:A43)+1)</f>
        <v/>
      </c>
      <c r="B44" s="16" t="s">
        <v>34</v>
      </c>
      <c r="C44" s="14"/>
      <c r="D44" s="15" t="s">
        <v>3</v>
      </c>
      <c r="E44" s="15" t="s">
        <v>4</v>
      </c>
      <c r="F44" s="15" t="s">
        <v>254</v>
      </c>
      <c r="G44" s="15" t="s">
        <v>6</v>
      </c>
      <c r="H44" s="15" t="s">
        <v>7</v>
      </c>
      <c r="I44" s="15" t="s">
        <v>217</v>
      </c>
      <c r="J44" s="15" t="s">
        <v>218</v>
      </c>
    </row>
    <row r="45" spans="1:11">
      <c r="A45" s="33" t="str">
        <f>IF(C45="","",MAX($A$11:A44)+1)</f>
        <v/>
      </c>
      <c r="B45" s="30" t="s">
        <v>35</v>
      </c>
      <c r="C45" s="31"/>
      <c r="D45" s="37"/>
      <c r="E45" s="35"/>
      <c r="F45" s="37"/>
      <c r="G45" s="38"/>
      <c r="H45" s="38"/>
      <c r="I45" s="35"/>
      <c r="J45" s="35"/>
    </row>
    <row r="46" spans="1:11" ht="25.5" customHeight="1">
      <c r="A46" s="4">
        <f>IF(C46="","",MAX($A$11:A45)+1)</f>
        <v>25</v>
      </c>
      <c r="B46" s="70" t="s">
        <v>206</v>
      </c>
      <c r="C46" s="17" t="s">
        <v>9</v>
      </c>
      <c r="D46" s="58"/>
      <c r="E46" s="57"/>
      <c r="F46" s="58">
        <f t="shared" ref="F46:F47" si="12">D46+(D46*E46)</f>
        <v>0</v>
      </c>
      <c r="G46" s="18"/>
      <c r="H46" s="18"/>
      <c r="I46" s="57"/>
      <c r="J46" s="57"/>
    </row>
    <row r="47" spans="1:11" ht="24.75" customHeight="1">
      <c r="A47" s="4">
        <f>IF(C47="","",MAX($A$11:A46)+1)</f>
        <v>26</v>
      </c>
      <c r="B47" s="70" t="s">
        <v>36</v>
      </c>
      <c r="C47" s="17" t="s">
        <v>9</v>
      </c>
      <c r="D47" s="58"/>
      <c r="E47" s="57"/>
      <c r="F47" s="58">
        <f t="shared" si="12"/>
        <v>0</v>
      </c>
      <c r="G47" s="18"/>
      <c r="H47" s="18"/>
      <c r="I47" s="57"/>
      <c r="J47" s="57"/>
    </row>
    <row r="48" spans="1:11" ht="25.5">
      <c r="A48" s="4">
        <f>IF(C48="","",MAX($A$11:A47)+1)</f>
        <v>27</v>
      </c>
      <c r="B48" s="5" t="s">
        <v>241</v>
      </c>
      <c r="C48" s="17" t="s">
        <v>9</v>
      </c>
      <c r="D48" s="58"/>
      <c r="E48" s="57"/>
      <c r="F48" s="58">
        <f t="shared" ref="F48:F54" si="13">D48+(D48*E48)</f>
        <v>0</v>
      </c>
      <c r="G48" s="18"/>
      <c r="H48" s="18"/>
      <c r="I48" s="57"/>
      <c r="J48" s="57"/>
    </row>
    <row r="49" spans="1:11" ht="25.5">
      <c r="A49" s="4">
        <f>IF(C49="","",MAX($A$11:A48)+1)</f>
        <v>28</v>
      </c>
      <c r="B49" s="5" t="s">
        <v>242</v>
      </c>
      <c r="C49" s="17" t="s">
        <v>9</v>
      </c>
      <c r="D49" s="58"/>
      <c r="E49" s="57"/>
      <c r="F49" s="58">
        <f t="shared" si="13"/>
        <v>0</v>
      </c>
      <c r="G49" s="18"/>
      <c r="H49" s="18"/>
      <c r="I49" s="57"/>
      <c r="J49" s="57"/>
    </row>
    <row r="50" spans="1:11" ht="25.5">
      <c r="A50" s="4">
        <f>IF(C50="","",MAX($A$11:A49)+1)</f>
        <v>29</v>
      </c>
      <c r="B50" s="5" t="s">
        <v>256</v>
      </c>
      <c r="C50" s="6" t="s">
        <v>9</v>
      </c>
      <c r="D50" s="56"/>
      <c r="E50" s="57"/>
      <c r="F50" s="56">
        <f t="shared" si="13"/>
        <v>0</v>
      </c>
      <c r="G50" s="8"/>
      <c r="H50" s="8"/>
      <c r="I50" s="57"/>
      <c r="J50" s="57"/>
    </row>
    <row r="51" spans="1:11" ht="25.5">
      <c r="A51" s="4">
        <f>IF(C51="","",MAX($A$11:A50)+1)</f>
        <v>30</v>
      </c>
      <c r="B51" s="70" t="s">
        <v>249</v>
      </c>
      <c r="C51" s="6" t="s">
        <v>9</v>
      </c>
      <c r="D51" s="56"/>
      <c r="E51" s="57"/>
      <c r="F51" s="56">
        <f t="shared" si="13"/>
        <v>0</v>
      </c>
      <c r="G51" s="8"/>
      <c r="H51" s="8"/>
      <c r="I51" s="57"/>
      <c r="J51" s="57"/>
      <c r="K51" s="68"/>
    </row>
    <row r="52" spans="1:11">
      <c r="A52" s="33" t="str">
        <f>IF(C52="","",MAX($A$11:A51)+1)</f>
        <v/>
      </c>
      <c r="B52" s="30" t="s">
        <v>37</v>
      </c>
      <c r="C52" s="32"/>
      <c r="D52" s="34"/>
      <c r="E52" s="35"/>
      <c r="F52" s="34"/>
      <c r="G52" s="36"/>
      <c r="H52" s="36"/>
      <c r="I52" s="35"/>
      <c r="J52" s="35"/>
    </row>
    <row r="53" spans="1:11" ht="25.5">
      <c r="A53" s="4">
        <f>IF(C53="","",MAX($A$11:A52)+1)</f>
        <v>31</v>
      </c>
      <c r="B53" s="5" t="s">
        <v>38</v>
      </c>
      <c r="C53" s="6" t="s">
        <v>9</v>
      </c>
      <c r="D53" s="56"/>
      <c r="E53" s="57"/>
      <c r="F53" s="56">
        <f t="shared" si="13"/>
        <v>0</v>
      </c>
      <c r="G53" s="8"/>
      <c r="H53" s="8"/>
      <c r="I53" s="55"/>
      <c r="J53" s="55"/>
    </row>
    <row r="54" spans="1:11" ht="25.5">
      <c r="A54" s="4">
        <f>IF(C54="","",MAX($A$11:A53)+1)</f>
        <v>32</v>
      </c>
      <c r="B54" s="5" t="s">
        <v>238</v>
      </c>
      <c r="C54" s="6" t="s">
        <v>9</v>
      </c>
      <c r="D54" s="56"/>
      <c r="E54" s="57"/>
      <c r="F54" s="56">
        <f t="shared" si="13"/>
        <v>0</v>
      </c>
      <c r="G54" s="8"/>
      <c r="H54" s="8"/>
      <c r="I54" s="55"/>
      <c r="J54" s="55"/>
      <c r="K54" s="67"/>
    </row>
    <row r="55" spans="1:11" ht="25.5">
      <c r="A55" s="4">
        <f>IF(C55="","",MAX($A$11:A54)+1)</f>
        <v>33</v>
      </c>
      <c r="B55" s="5" t="s">
        <v>240</v>
      </c>
      <c r="C55" s="6" t="s">
        <v>9</v>
      </c>
      <c r="D55" s="56"/>
      <c r="E55" s="57"/>
      <c r="F55" s="56">
        <f t="shared" ref="F55" si="14">D55+(D55*E55)</f>
        <v>0</v>
      </c>
      <c r="G55" s="8"/>
      <c r="H55" s="8"/>
      <c r="I55" s="55"/>
      <c r="J55" s="55"/>
      <c r="K55" s="67"/>
    </row>
    <row r="56" spans="1:11" ht="24.95" customHeight="1">
      <c r="A56" s="3"/>
      <c r="B56" s="43" t="s">
        <v>39</v>
      </c>
      <c r="C56" s="44"/>
      <c r="D56" s="44"/>
      <c r="E56" s="44"/>
      <c r="F56" s="44"/>
      <c r="G56" s="44"/>
      <c r="H56" s="44"/>
      <c r="I56" s="44"/>
      <c r="J56" s="45"/>
    </row>
    <row r="57" spans="1:11" ht="38.25">
      <c r="A57" s="9" t="str">
        <f>IF(C57="","",MAX($A$11:A56)+1)</f>
        <v/>
      </c>
      <c r="B57" s="16" t="s">
        <v>40</v>
      </c>
      <c r="C57" s="14"/>
      <c r="D57" s="15" t="s">
        <v>3</v>
      </c>
      <c r="E57" s="15" t="s">
        <v>4</v>
      </c>
      <c r="F57" s="15" t="s">
        <v>254</v>
      </c>
      <c r="G57" s="15" t="s">
        <v>6</v>
      </c>
      <c r="H57" s="15" t="s">
        <v>7</v>
      </c>
      <c r="I57" s="15" t="s">
        <v>217</v>
      </c>
      <c r="J57" s="15" t="s">
        <v>218</v>
      </c>
    </row>
    <row r="58" spans="1:11" ht="25.5">
      <c r="A58" s="4">
        <f>IF(C58="","",MAX($A$11:A57)+1)</f>
        <v>34</v>
      </c>
      <c r="B58" s="5" t="s">
        <v>41</v>
      </c>
      <c r="C58" s="17" t="s">
        <v>9</v>
      </c>
      <c r="D58" s="58"/>
      <c r="E58" s="57"/>
      <c r="F58" s="58">
        <f t="shared" ref="F58:F60" si="15">D58+(D58*E58)</f>
        <v>0</v>
      </c>
      <c r="G58" s="18"/>
      <c r="H58" s="18"/>
      <c r="I58" s="55"/>
      <c r="J58" s="55"/>
    </row>
    <row r="59" spans="1:11" ht="25.5">
      <c r="A59" s="4">
        <f>IF(C59="","",MAX($A$11:A58)+1)</f>
        <v>35</v>
      </c>
      <c r="B59" s="5" t="s">
        <v>42</v>
      </c>
      <c r="C59" s="17" t="s">
        <v>9</v>
      </c>
      <c r="D59" s="58"/>
      <c r="E59" s="57"/>
      <c r="F59" s="58">
        <f t="shared" si="15"/>
        <v>0</v>
      </c>
      <c r="G59" s="18"/>
      <c r="H59" s="18"/>
      <c r="I59" s="55"/>
      <c r="J59" s="55"/>
    </row>
    <row r="60" spans="1:11" ht="25.5">
      <c r="A60" s="4">
        <f>IF(C60="","",MAX($A$11:A59)+1)</f>
        <v>36</v>
      </c>
      <c r="B60" s="19" t="s">
        <v>43</v>
      </c>
      <c r="C60" s="17" t="s">
        <v>9</v>
      </c>
      <c r="D60" s="58"/>
      <c r="E60" s="57"/>
      <c r="F60" s="58">
        <f t="shared" si="15"/>
        <v>0</v>
      </c>
      <c r="G60" s="18"/>
      <c r="H60" s="18"/>
      <c r="I60" s="55"/>
      <c r="J60" s="55"/>
    </row>
    <row r="61" spans="1:11" ht="24" customHeight="1">
      <c r="A61" s="4">
        <f>IF(C61="","",MAX($A$11:A60)+1)</f>
        <v>37</v>
      </c>
      <c r="B61" s="5" t="s">
        <v>44</v>
      </c>
      <c r="C61" s="23" t="s">
        <v>22</v>
      </c>
      <c r="D61" s="20"/>
      <c r="E61" s="18"/>
      <c r="F61" s="18"/>
      <c r="G61" s="18"/>
      <c r="H61" s="18"/>
      <c r="I61" s="55"/>
      <c r="J61" s="55"/>
    </row>
    <row r="62" spans="1:11" ht="27" customHeight="1">
      <c r="A62" s="4">
        <f>IF(C62="","",MAX($A$11:A61)+1)</f>
        <v>38</v>
      </c>
      <c r="B62" s="5" t="s">
        <v>45</v>
      </c>
      <c r="C62" s="23" t="s">
        <v>22</v>
      </c>
      <c r="D62" s="20"/>
      <c r="E62" s="18"/>
      <c r="F62" s="18"/>
      <c r="G62" s="18"/>
      <c r="H62" s="18"/>
      <c r="I62" s="55"/>
      <c r="J62" s="55"/>
    </row>
    <row r="63" spans="1:11" ht="38.25">
      <c r="A63" s="9" t="str">
        <f>IF(C63="","",MAX($A$11:A62)+1)</f>
        <v/>
      </c>
      <c r="B63" s="16" t="s">
        <v>243</v>
      </c>
      <c r="C63" s="14"/>
      <c r="D63" s="15" t="s">
        <v>3</v>
      </c>
      <c r="E63" s="15" t="s">
        <v>4</v>
      </c>
      <c r="F63" s="15" t="s">
        <v>254</v>
      </c>
      <c r="G63" s="15" t="s">
        <v>6</v>
      </c>
      <c r="H63" s="15" t="s">
        <v>7</v>
      </c>
      <c r="I63" s="15" t="s">
        <v>217</v>
      </c>
      <c r="J63" s="15" t="s">
        <v>218</v>
      </c>
      <c r="K63" s="68"/>
    </row>
    <row r="64" spans="1:11" ht="25.5">
      <c r="A64" s="4">
        <f>IF(C64="","",MAX($A$11:A63)+1)</f>
        <v>39</v>
      </c>
      <c r="B64" s="5" t="s">
        <v>207</v>
      </c>
      <c r="C64" s="17" t="s">
        <v>9</v>
      </c>
      <c r="D64" s="58"/>
      <c r="E64" s="57"/>
      <c r="F64" s="58">
        <f t="shared" ref="F64:F69" si="16">D64+(D64*E64)</f>
        <v>0</v>
      </c>
      <c r="G64" s="18"/>
      <c r="H64" s="18"/>
      <c r="I64" s="55"/>
      <c r="J64" s="55"/>
    </row>
    <row r="65" spans="1:10" ht="25.5">
      <c r="A65" s="4">
        <f>IF(C65="","",MAX($A$11:A64)+1)</f>
        <v>40</v>
      </c>
      <c r="B65" s="5" t="s">
        <v>46</v>
      </c>
      <c r="C65" s="6" t="s">
        <v>9</v>
      </c>
      <c r="D65" s="56"/>
      <c r="E65" s="57"/>
      <c r="F65" s="56">
        <f t="shared" si="16"/>
        <v>0</v>
      </c>
      <c r="G65" s="8"/>
      <c r="H65" s="8"/>
      <c r="I65" s="55"/>
      <c r="J65" s="55"/>
    </row>
    <row r="66" spans="1:10" ht="25.5">
      <c r="A66" s="4">
        <f>IF(C66="","",MAX($A$11:A65)+1)</f>
        <v>41</v>
      </c>
      <c r="B66" s="5" t="s">
        <v>47</v>
      </c>
      <c r="C66" s="6" t="s">
        <v>9</v>
      </c>
      <c r="D66" s="56"/>
      <c r="E66" s="57"/>
      <c r="F66" s="56">
        <f t="shared" si="16"/>
        <v>0</v>
      </c>
      <c r="G66" s="8"/>
      <c r="H66" s="8"/>
      <c r="I66" s="55"/>
      <c r="J66" s="55"/>
    </row>
    <row r="67" spans="1:10" ht="25.5">
      <c r="A67" s="4">
        <f>IF(C67="","",MAX($A$11:A66)+1)</f>
        <v>42</v>
      </c>
      <c r="B67" s="5" t="s">
        <v>48</v>
      </c>
      <c r="C67" s="6" t="s">
        <v>9</v>
      </c>
      <c r="D67" s="56"/>
      <c r="E67" s="57"/>
      <c r="F67" s="56">
        <f t="shared" si="16"/>
        <v>0</v>
      </c>
      <c r="G67" s="8"/>
      <c r="H67" s="8"/>
      <c r="I67" s="55"/>
      <c r="J67" s="55"/>
    </row>
    <row r="68" spans="1:10" ht="25.5">
      <c r="A68" s="4">
        <f>IF(C68="","",MAX($A$11:A67)+1)</f>
        <v>43</v>
      </c>
      <c r="B68" s="5" t="s">
        <v>49</v>
      </c>
      <c r="C68" s="17" t="s">
        <v>9</v>
      </c>
      <c r="D68" s="58"/>
      <c r="E68" s="57"/>
      <c r="F68" s="58">
        <f t="shared" si="16"/>
        <v>0</v>
      </c>
      <c r="G68" s="18"/>
      <c r="H68" s="18"/>
      <c r="I68" s="55"/>
      <c r="J68" s="55"/>
    </row>
    <row r="69" spans="1:10" ht="25.5">
      <c r="A69" s="4">
        <f>IF(C69="","",MAX($A$11:A68)+1)</f>
        <v>44</v>
      </c>
      <c r="B69" s="5" t="s">
        <v>212</v>
      </c>
      <c r="C69" s="17" t="s">
        <v>9</v>
      </c>
      <c r="D69" s="58"/>
      <c r="E69" s="57"/>
      <c r="F69" s="58">
        <f t="shared" si="16"/>
        <v>0</v>
      </c>
      <c r="G69" s="18"/>
      <c r="H69" s="18"/>
      <c r="I69" s="55"/>
      <c r="J69" s="55"/>
    </row>
    <row r="70" spans="1:10" ht="38.25">
      <c r="A70" s="9" t="str">
        <f>IF(C70="","",MAX($A$11:A69)+1)</f>
        <v/>
      </c>
      <c r="B70" s="16" t="s">
        <v>50</v>
      </c>
      <c r="C70" s="14"/>
      <c r="D70" s="15" t="s">
        <v>3</v>
      </c>
      <c r="E70" s="15" t="s">
        <v>4</v>
      </c>
      <c r="F70" s="15" t="s">
        <v>254</v>
      </c>
      <c r="G70" s="15" t="s">
        <v>6</v>
      </c>
      <c r="H70" s="15" t="s">
        <v>7</v>
      </c>
      <c r="I70" s="15" t="s">
        <v>217</v>
      </c>
      <c r="J70" s="15" t="s">
        <v>218</v>
      </c>
    </row>
    <row r="71" spans="1:10" ht="25.5">
      <c r="A71" s="4">
        <f>IF(C71="","",MAX($A$11:A70)+1)</f>
        <v>45</v>
      </c>
      <c r="B71" s="5" t="s">
        <v>51</v>
      </c>
      <c r="C71" s="17" t="s">
        <v>9</v>
      </c>
      <c r="D71" s="58"/>
      <c r="E71" s="57"/>
      <c r="F71" s="58">
        <f t="shared" ref="F71:F74" si="17">D71+(D71*E71)</f>
        <v>0</v>
      </c>
      <c r="G71" s="18"/>
      <c r="H71" s="18"/>
      <c r="I71" s="55"/>
      <c r="J71" s="55"/>
    </row>
    <row r="72" spans="1:10" ht="25.5">
      <c r="A72" s="4">
        <f>IF(C72="","",MAX($A$11:A71)+1)</f>
        <v>46</v>
      </c>
      <c r="B72" s="5" t="s">
        <v>52</v>
      </c>
      <c r="C72" s="17" t="s">
        <v>9</v>
      </c>
      <c r="D72" s="58"/>
      <c r="E72" s="57"/>
      <c r="F72" s="58">
        <f t="shared" si="17"/>
        <v>0</v>
      </c>
      <c r="G72" s="18"/>
      <c r="H72" s="18"/>
      <c r="I72" s="55"/>
      <c r="J72" s="55"/>
    </row>
    <row r="73" spans="1:10" ht="25.5">
      <c r="A73" s="4">
        <f>IF(C73="","",MAX($A$11:A72)+1)</f>
        <v>47</v>
      </c>
      <c r="B73" s="5" t="s">
        <v>53</v>
      </c>
      <c r="C73" s="17" t="s">
        <v>9</v>
      </c>
      <c r="D73" s="58"/>
      <c r="E73" s="57"/>
      <c r="F73" s="58">
        <f t="shared" si="17"/>
        <v>0</v>
      </c>
      <c r="G73" s="18"/>
      <c r="H73" s="18"/>
      <c r="I73" s="55"/>
      <c r="J73" s="55"/>
    </row>
    <row r="74" spans="1:10" ht="25.5">
      <c r="A74" s="4">
        <f>IF(C74="","",MAX($A$11:A73)+1)</f>
        <v>48</v>
      </c>
      <c r="B74" s="5" t="s">
        <v>54</v>
      </c>
      <c r="C74" s="17" t="s">
        <v>9</v>
      </c>
      <c r="D74" s="58"/>
      <c r="E74" s="57"/>
      <c r="F74" s="58">
        <f t="shared" si="17"/>
        <v>0</v>
      </c>
      <c r="G74" s="18"/>
      <c r="H74" s="18"/>
      <c r="I74" s="55"/>
      <c r="J74" s="55"/>
    </row>
    <row r="75" spans="1:10" ht="38.25">
      <c r="A75" s="9" t="str">
        <f>IF(C75="","",MAX($A$11:A74)+1)</f>
        <v/>
      </c>
      <c r="B75" s="16" t="s">
        <v>55</v>
      </c>
      <c r="C75" s="14"/>
      <c r="D75" s="15" t="s">
        <v>3</v>
      </c>
      <c r="E75" s="15" t="s">
        <v>4</v>
      </c>
      <c r="F75" s="15" t="s">
        <v>254</v>
      </c>
      <c r="G75" s="15" t="s">
        <v>6</v>
      </c>
      <c r="H75" s="15" t="s">
        <v>7</v>
      </c>
      <c r="I75" s="15" t="s">
        <v>217</v>
      </c>
      <c r="J75" s="15" t="s">
        <v>218</v>
      </c>
    </row>
    <row r="76" spans="1:10">
      <c r="A76" s="33" t="str">
        <f>IF(C76="","",MAX($A$11:A75)+1)</f>
        <v/>
      </c>
      <c r="B76" s="47" t="s">
        <v>56</v>
      </c>
      <c r="C76" s="31"/>
      <c r="D76" s="37"/>
      <c r="E76" s="35"/>
      <c r="F76" s="37"/>
      <c r="G76" s="37"/>
      <c r="H76" s="38"/>
      <c r="I76" s="35"/>
      <c r="J76" s="35"/>
    </row>
    <row r="77" spans="1:10" ht="25.5">
      <c r="A77" s="4">
        <f>IF(C77="","",MAX($A$11:A76)+1)</f>
        <v>49</v>
      </c>
      <c r="B77" s="5" t="s">
        <v>270</v>
      </c>
      <c r="C77" s="17" t="s">
        <v>9</v>
      </c>
      <c r="D77" s="58"/>
      <c r="E77" s="57"/>
      <c r="F77" s="58">
        <f t="shared" ref="F77:F81" si="18">D77+(D77*E77)</f>
        <v>0</v>
      </c>
      <c r="G77" s="18"/>
      <c r="H77" s="18"/>
      <c r="I77" s="55"/>
      <c r="J77" s="55"/>
    </row>
    <row r="78" spans="1:10" ht="25.5">
      <c r="A78" s="4">
        <f>IF(C78="","",MAX($A$11:A77)+1)</f>
        <v>50</v>
      </c>
      <c r="B78" s="5" t="s">
        <v>57</v>
      </c>
      <c r="C78" s="17" t="s">
        <v>9</v>
      </c>
      <c r="D78" s="58"/>
      <c r="E78" s="57"/>
      <c r="F78" s="58">
        <f t="shared" si="18"/>
        <v>0</v>
      </c>
      <c r="G78" s="18"/>
      <c r="H78" s="18"/>
      <c r="I78" s="55"/>
      <c r="J78" s="55"/>
    </row>
    <row r="79" spans="1:10" ht="25.5">
      <c r="A79" s="4">
        <f>IF(C79="","",MAX($A$11:A78)+1)</f>
        <v>51</v>
      </c>
      <c r="B79" s="5" t="s">
        <v>269</v>
      </c>
      <c r="C79" s="6" t="s">
        <v>9</v>
      </c>
      <c r="D79" s="56"/>
      <c r="E79" s="57"/>
      <c r="F79" s="56">
        <f t="shared" si="18"/>
        <v>0</v>
      </c>
      <c r="G79" s="18"/>
      <c r="H79" s="18"/>
      <c r="I79" s="55"/>
      <c r="J79" s="55"/>
    </row>
    <row r="80" spans="1:10" ht="25.5">
      <c r="A80" s="4">
        <f>IF(C80="","",MAX($A$11:A79)+1)</f>
        <v>52</v>
      </c>
      <c r="B80" s="5" t="s">
        <v>58</v>
      </c>
      <c r="C80" s="6" t="s">
        <v>9</v>
      </c>
      <c r="D80" s="56"/>
      <c r="E80" s="57"/>
      <c r="F80" s="56">
        <f t="shared" si="18"/>
        <v>0</v>
      </c>
      <c r="G80" s="18"/>
      <c r="H80" s="18"/>
      <c r="I80" s="55"/>
      <c r="J80" s="55"/>
    </row>
    <row r="81" spans="1:11" ht="25.5">
      <c r="A81" s="4">
        <f>IF(C81="","",MAX($A$11:A80)+1)</f>
        <v>53</v>
      </c>
      <c r="B81" s="5" t="s">
        <v>245</v>
      </c>
      <c r="C81" s="6" t="s">
        <v>9</v>
      </c>
      <c r="D81" s="56"/>
      <c r="E81" s="57"/>
      <c r="F81" s="56">
        <f t="shared" si="18"/>
        <v>0</v>
      </c>
      <c r="G81" s="18"/>
      <c r="H81" s="18"/>
      <c r="I81" s="55"/>
      <c r="J81" s="55"/>
      <c r="K81" s="67"/>
    </row>
    <row r="82" spans="1:11" ht="20.25" customHeight="1">
      <c r="A82" s="4">
        <f>IF(C82="","",MAX($A$11:A81)+1)</f>
        <v>54</v>
      </c>
      <c r="B82" s="5" t="s">
        <v>246</v>
      </c>
      <c r="C82" s="23" t="s">
        <v>22</v>
      </c>
      <c r="D82" s="20"/>
      <c r="E82" s="18"/>
      <c r="F82" s="18"/>
      <c r="G82" s="18"/>
      <c r="H82" s="18"/>
      <c r="I82" s="55"/>
      <c r="J82" s="55"/>
      <c r="K82" s="67"/>
    </row>
    <row r="83" spans="1:11">
      <c r="A83" s="33" t="str">
        <f>IF(C83="","",MAX($A$11:A81)+1)</f>
        <v/>
      </c>
      <c r="B83" s="46" t="s">
        <v>244</v>
      </c>
      <c r="C83" s="32"/>
      <c r="D83" s="34"/>
      <c r="E83" s="35"/>
      <c r="F83" s="34"/>
      <c r="G83" s="34"/>
      <c r="H83" s="36"/>
      <c r="I83" s="35"/>
      <c r="J83" s="35"/>
      <c r="K83" s="69"/>
    </row>
    <row r="84" spans="1:11" ht="25.5">
      <c r="A84" s="4">
        <f>IF(C84="","",MAX($A$11:A83)+1)</f>
        <v>55</v>
      </c>
      <c r="B84" s="5" t="s">
        <v>59</v>
      </c>
      <c r="C84" s="6" t="s">
        <v>9</v>
      </c>
      <c r="D84" s="56"/>
      <c r="E84" s="57"/>
      <c r="F84" s="56">
        <f t="shared" ref="F84:F86" si="19">D84+(D84*E84)</f>
        <v>0</v>
      </c>
      <c r="G84" s="18"/>
      <c r="H84" s="18"/>
      <c r="I84" s="55"/>
      <c r="J84" s="55"/>
    </row>
    <row r="85" spans="1:11" ht="25.5">
      <c r="A85" s="4">
        <f>IF(C85="","",MAX($A$11:A84)+1)</f>
        <v>56</v>
      </c>
      <c r="B85" s="5" t="s">
        <v>60</v>
      </c>
      <c r="C85" s="6" t="s">
        <v>9</v>
      </c>
      <c r="D85" s="56"/>
      <c r="E85" s="57"/>
      <c r="F85" s="56">
        <f t="shared" si="19"/>
        <v>0</v>
      </c>
      <c r="G85" s="18"/>
      <c r="H85" s="18"/>
      <c r="I85" s="55"/>
      <c r="J85" s="55"/>
    </row>
    <row r="86" spans="1:11" ht="25.5">
      <c r="A86" s="4">
        <f>IF(C86="","",MAX($A$11:A85)+1)</f>
        <v>57</v>
      </c>
      <c r="B86" s="5" t="s">
        <v>61</v>
      </c>
      <c r="C86" s="6" t="s">
        <v>9</v>
      </c>
      <c r="D86" s="56"/>
      <c r="E86" s="57"/>
      <c r="F86" s="56">
        <f t="shared" si="19"/>
        <v>0</v>
      </c>
      <c r="G86" s="18"/>
      <c r="H86" s="18"/>
      <c r="I86" s="55"/>
      <c r="J86" s="55"/>
    </row>
    <row r="87" spans="1:11">
      <c r="A87" s="33" t="str">
        <f>IF(C87="","",MAX($A$11:A86)+1)</f>
        <v/>
      </c>
      <c r="B87" s="47" t="s">
        <v>62</v>
      </c>
      <c r="C87" s="31"/>
      <c r="D87" s="37"/>
      <c r="E87" s="35"/>
      <c r="F87" s="37"/>
      <c r="G87" s="37"/>
      <c r="H87" s="38"/>
      <c r="I87" s="35"/>
      <c r="J87" s="35"/>
    </row>
    <row r="88" spans="1:11" ht="25.5">
      <c r="A88" s="4">
        <f>IF(C88="","",MAX($A$11:A87)+1)</f>
        <v>58</v>
      </c>
      <c r="B88" s="5" t="s">
        <v>63</v>
      </c>
      <c r="C88" s="17" t="s">
        <v>9</v>
      </c>
      <c r="D88" s="58"/>
      <c r="E88" s="57"/>
      <c r="F88" s="58">
        <f t="shared" ref="F88:F89" si="20">D88+(D88*E88)</f>
        <v>0</v>
      </c>
      <c r="G88" s="18"/>
      <c r="H88" s="18"/>
      <c r="I88" s="55"/>
      <c r="J88" s="55"/>
    </row>
    <row r="89" spans="1:11" ht="25.5">
      <c r="A89" s="4">
        <f>IF(C89="","",MAX($A$11:A88)+1)</f>
        <v>59</v>
      </c>
      <c r="B89" s="5" t="s">
        <v>64</v>
      </c>
      <c r="C89" s="17" t="s">
        <v>9</v>
      </c>
      <c r="D89" s="58"/>
      <c r="E89" s="57"/>
      <c r="F89" s="58">
        <f t="shared" si="20"/>
        <v>0</v>
      </c>
      <c r="G89" s="18"/>
      <c r="H89" s="18"/>
      <c r="I89" s="55"/>
      <c r="J89" s="55"/>
    </row>
    <row r="90" spans="1:11" ht="38.25">
      <c r="A90" s="9" t="str">
        <f>IF(C90="","",MAX($A$11:A89)+1)</f>
        <v/>
      </c>
      <c r="B90" s="16" t="s">
        <v>65</v>
      </c>
      <c r="C90" s="14"/>
      <c r="D90" s="15" t="s">
        <v>3</v>
      </c>
      <c r="E90" s="15" t="s">
        <v>4</v>
      </c>
      <c r="F90" s="15" t="s">
        <v>254</v>
      </c>
      <c r="G90" s="15" t="s">
        <v>6</v>
      </c>
      <c r="H90" s="15" t="s">
        <v>7</v>
      </c>
      <c r="I90" s="15" t="s">
        <v>217</v>
      </c>
      <c r="J90" s="15" t="s">
        <v>218</v>
      </c>
    </row>
    <row r="91" spans="1:11" ht="25.5">
      <c r="A91" s="4">
        <f>IF(C91="","",MAX($A$11:A90)+1)</f>
        <v>60</v>
      </c>
      <c r="B91" s="5" t="s">
        <v>66</v>
      </c>
      <c r="C91" s="17" t="s">
        <v>9</v>
      </c>
      <c r="D91" s="58"/>
      <c r="E91" s="57"/>
      <c r="F91" s="58">
        <f t="shared" ref="F91:F97" si="21">D91+(D91*E91)</f>
        <v>0</v>
      </c>
      <c r="G91" s="18"/>
      <c r="H91" s="18"/>
      <c r="I91" s="55"/>
      <c r="J91" s="55"/>
    </row>
    <row r="92" spans="1:11" ht="25.5">
      <c r="A92" s="4">
        <f>IF(C92="","",MAX($A$11:A91)+1)</f>
        <v>61</v>
      </c>
      <c r="B92" s="5" t="s">
        <v>67</v>
      </c>
      <c r="C92" s="17" t="s">
        <v>9</v>
      </c>
      <c r="D92" s="58"/>
      <c r="E92" s="57"/>
      <c r="F92" s="58">
        <f t="shared" si="21"/>
        <v>0</v>
      </c>
      <c r="G92" s="18"/>
      <c r="H92" s="18"/>
      <c r="I92" s="55"/>
      <c r="J92" s="55"/>
    </row>
    <row r="93" spans="1:11" ht="25.5">
      <c r="A93" s="4">
        <f>IF(C93="","",MAX($A$11:A92)+1)</f>
        <v>62</v>
      </c>
      <c r="B93" s="5" t="s">
        <v>68</v>
      </c>
      <c r="C93" s="17" t="s">
        <v>9</v>
      </c>
      <c r="D93" s="58"/>
      <c r="E93" s="57"/>
      <c r="F93" s="58">
        <f t="shared" si="21"/>
        <v>0</v>
      </c>
      <c r="G93" s="18"/>
      <c r="H93" s="18"/>
      <c r="I93" s="55"/>
      <c r="J93" s="55"/>
    </row>
    <row r="94" spans="1:11" ht="25.5">
      <c r="A94" s="4">
        <f>IF(C94="","",MAX($A$11:A93)+1)</f>
        <v>63</v>
      </c>
      <c r="B94" s="5" t="s">
        <v>69</v>
      </c>
      <c r="C94" s="17" t="s">
        <v>9</v>
      </c>
      <c r="D94" s="58"/>
      <c r="E94" s="57"/>
      <c r="F94" s="58">
        <f t="shared" si="21"/>
        <v>0</v>
      </c>
      <c r="G94" s="18"/>
      <c r="H94" s="18"/>
      <c r="I94" s="55"/>
      <c r="J94" s="55"/>
    </row>
    <row r="95" spans="1:11" ht="25.5">
      <c r="A95" s="4">
        <f>IF(C95="","",MAX($A$11:A94)+1)</f>
        <v>64</v>
      </c>
      <c r="B95" s="5" t="s">
        <v>289</v>
      </c>
      <c r="C95" s="17" t="s">
        <v>9</v>
      </c>
      <c r="D95" s="58"/>
      <c r="E95" s="57"/>
      <c r="F95" s="58">
        <f t="shared" si="21"/>
        <v>0</v>
      </c>
      <c r="G95" s="18"/>
      <c r="H95" s="18"/>
      <c r="I95" s="55"/>
      <c r="J95" s="55"/>
    </row>
    <row r="96" spans="1:11" ht="25.5">
      <c r="A96" s="4">
        <f>IF(C96="","",MAX($A$11:A95)+1)</f>
        <v>65</v>
      </c>
      <c r="B96" s="5" t="s">
        <v>274</v>
      </c>
      <c r="C96" s="17" t="s">
        <v>9</v>
      </c>
      <c r="D96" s="58"/>
      <c r="E96" s="57"/>
      <c r="F96" s="58">
        <f t="shared" si="21"/>
        <v>0</v>
      </c>
      <c r="G96" s="18"/>
      <c r="H96" s="18"/>
      <c r="I96" s="55"/>
      <c r="J96" s="55"/>
    </row>
    <row r="97" spans="1:10" ht="25.5">
      <c r="A97" s="4">
        <f>IF(C97="","",MAX($A$11:A96)+1)</f>
        <v>66</v>
      </c>
      <c r="B97" s="5" t="s">
        <v>70</v>
      </c>
      <c r="C97" s="17" t="s">
        <v>9</v>
      </c>
      <c r="D97" s="58"/>
      <c r="E97" s="57"/>
      <c r="F97" s="58">
        <f t="shared" si="21"/>
        <v>0</v>
      </c>
      <c r="G97" s="18"/>
      <c r="H97" s="18"/>
      <c r="I97" s="55"/>
      <c r="J97" s="55"/>
    </row>
    <row r="98" spans="1:10" ht="38.25">
      <c r="A98" s="9" t="str">
        <f>IF(C98="","",MAX($A$11:A97)+1)</f>
        <v/>
      </c>
      <c r="B98" s="16" t="s">
        <v>71</v>
      </c>
      <c r="C98" s="14"/>
      <c r="D98" s="15" t="s">
        <v>3</v>
      </c>
      <c r="E98" s="15" t="s">
        <v>4</v>
      </c>
      <c r="F98" s="15" t="s">
        <v>254</v>
      </c>
      <c r="G98" s="15" t="s">
        <v>6</v>
      </c>
      <c r="H98" s="15" t="s">
        <v>7</v>
      </c>
      <c r="I98" s="15" t="s">
        <v>217</v>
      </c>
      <c r="J98" s="15" t="s">
        <v>218</v>
      </c>
    </row>
    <row r="99" spans="1:10">
      <c r="A99" s="33" t="str">
        <f>IF(C99="","",MAX($A$11:A98)+1)</f>
        <v/>
      </c>
      <c r="B99" s="47" t="s">
        <v>72</v>
      </c>
      <c r="C99" s="31"/>
      <c r="D99" s="37"/>
      <c r="E99" s="35"/>
      <c r="F99" s="37"/>
      <c r="G99" s="37"/>
      <c r="H99" s="38"/>
      <c r="I99" s="35"/>
      <c r="J99" s="35"/>
    </row>
    <row r="100" spans="1:10" ht="25.5">
      <c r="A100" s="4">
        <f>IF(C100="","",MAX($A$11:A99)+1)</f>
        <v>67</v>
      </c>
      <c r="B100" s="5" t="s">
        <v>73</v>
      </c>
      <c r="C100" s="17" t="s">
        <v>9</v>
      </c>
      <c r="D100" s="58"/>
      <c r="E100" s="57"/>
      <c r="F100" s="58">
        <f t="shared" ref="F100:F102" si="22">D100+(D100*E100)</f>
        <v>0</v>
      </c>
      <c r="G100" s="18"/>
      <c r="H100" s="18"/>
      <c r="I100" s="55"/>
      <c r="J100" s="55"/>
    </row>
    <row r="101" spans="1:10" ht="25.5">
      <c r="A101" s="4">
        <f>IF(C101="","",MAX($A$11:A100)+1)</f>
        <v>68</v>
      </c>
      <c r="B101" s="5" t="s">
        <v>208</v>
      </c>
      <c r="C101" s="17" t="s">
        <v>9</v>
      </c>
      <c r="D101" s="58"/>
      <c r="E101" s="57"/>
      <c r="F101" s="58">
        <f t="shared" si="22"/>
        <v>0</v>
      </c>
      <c r="G101" s="18"/>
      <c r="H101" s="18"/>
      <c r="I101" s="55"/>
      <c r="J101" s="55"/>
    </row>
    <row r="102" spans="1:10" ht="25.5">
      <c r="A102" s="4">
        <f>IF(C102="","",MAX($A$11:A101)+1)</f>
        <v>69</v>
      </c>
      <c r="B102" s="5" t="s">
        <v>74</v>
      </c>
      <c r="C102" s="6" t="s">
        <v>9</v>
      </c>
      <c r="D102" s="56"/>
      <c r="E102" s="57"/>
      <c r="F102" s="56">
        <f t="shared" si="22"/>
        <v>0</v>
      </c>
      <c r="G102" s="8"/>
      <c r="H102" s="8"/>
      <c r="I102" s="55"/>
      <c r="J102" s="55"/>
    </row>
    <row r="103" spans="1:10">
      <c r="A103" s="33" t="str">
        <f>IF(C103="","",MAX($A$11:A102)+1)</f>
        <v/>
      </c>
      <c r="B103" s="46" t="s">
        <v>75</v>
      </c>
      <c r="C103" s="32"/>
      <c r="D103" s="34"/>
      <c r="E103" s="35"/>
      <c r="F103" s="34"/>
      <c r="G103" s="34"/>
      <c r="H103" s="36"/>
      <c r="I103" s="35"/>
      <c r="J103" s="35"/>
    </row>
    <row r="104" spans="1:10" ht="25.5">
      <c r="A104" s="4">
        <f>IF(C104="","",MAX($A$11:A103)+1)</f>
        <v>70</v>
      </c>
      <c r="B104" s="5" t="s">
        <v>76</v>
      </c>
      <c r="C104" s="6" t="s">
        <v>9</v>
      </c>
      <c r="D104" s="56"/>
      <c r="E104" s="57"/>
      <c r="F104" s="56">
        <f t="shared" ref="F104" si="23">D104+(D104*E104)</f>
        <v>0</v>
      </c>
      <c r="G104" s="8"/>
      <c r="H104" s="8"/>
      <c r="I104" s="55"/>
      <c r="J104" s="55"/>
    </row>
    <row r="105" spans="1:10">
      <c r="A105" s="33" t="str">
        <f>IF(C105="","",MAX($A$11:A104)+1)</f>
        <v/>
      </c>
      <c r="B105" s="46" t="s">
        <v>77</v>
      </c>
      <c r="C105" s="32"/>
      <c r="D105" s="34"/>
      <c r="E105" s="35"/>
      <c r="F105" s="34"/>
      <c r="G105" s="34"/>
      <c r="H105" s="36"/>
      <c r="I105" s="35"/>
      <c r="J105" s="35"/>
    </row>
    <row r="106" spans="1:10" ht="25.5">
      <c r="A106" s="4">
        <f>IF(C106="","",MAX($A$11:A105)+1)</f>
        <v>71</v>
      </c>
      <c r="B106" s="11" t="s">
        <v>78</v>
      </c>
      <c r="C106" s="6" t="s">
        <v>9</v>
      </c>
      <c r="D106" s="56"/>
      <c r="E106" s="57"/>
      <c r="F106" s="56">
        <f t="shared" ref="F106" si="24">D106+(D106*E106)</f>
        <v>0</v>
      </c>
      <c r="G106" s="8"/>
      <c r="H106" s="8"/>
      <c r="I106" s="55"/>
      <c r="J106" s="55"/>
    </row>
    <row r="107" spans="1:10" ht="38.25">
      <c r="A107" s="9" t="str">
        <f>IF(C107="","",MAX($A$11:A106)+1)</f>
        <v/>
      </c>
      <c r="B107" s="16" t="s">
        <v>79</v>
      </c>
      <c r="C107" s="14"/>
      <c r="D107" s="15" t="s">
        <v>3</v>
      </c>
      <c r="E107" s="15" t="s">
        <v>4</v>
      </c>
      <c r="F107" s="15" t="s">
        <v>254</v>
      </c>
      <c r="G107" s="15" t="s">
        <v>6</v>
      </c>
      <c r="H107" s="15" t="s">
        <v>7</v>
      </c>
      <c r="I107" s="15" t="s">
        <v>217</v>
      </c>
      <c r="J107" s="15" t="s">
        <v>218</v>
      </c>
    </row>
    <row r="108" spans="1:10">
      <c r="A108" s="4">
        <f>IF(C108="","",MAX($A$11:A107)+1)</f>
        <v>72</v>
      </c>
      <c r="B108" s="5" t="s">
        <v>79</v>
      </c>
      <c r="C108" s="21" t="s">
        <v>22</v>
      </c>
      <c r="D108" s="10"/>
      <c r="E108" s="8"/>
      <c r="F108" s="8"/>
      <c r="G108" s="8"/>
      <c r="H108" s="8"/>
      <c r="I108" s="55"/>
      <c r="J108" s="55"/>
    </row>
    <row r="109" spans="1:10" ht="24.95" customHeight="1">
      <c r="A109" s="3"/>
      <c r="B109" s="43" t="s">
        <v>80</v>
      </c>
      <c r="C109" s="44"/>
      <c r="D109" s="44"/>
      <c r="E109" s="44"/>
      <c r="F109" s="44"/>
      <c r="G109" s="44"/>
      <c r="H109" s="44"/>
      <c r="I109" s="44"/>
      <c r="J109" s="45"/>
    </row>
    <row r="110" spans="1:10" ht="38.25">
      <c r="A110" s="9" t="str">
        <f>IF(C110="","",MAX($A$11:A109)+1)</f>
        <v/>
      </c>
      <c r="B110" s="16" t="s">
        <v>80</v>
      </c>
      <c r="C110" s="14"/>
      <c r="D110" s="15" t="s">
        <v>3</v>
      </c>
      <c r="E110" s="15" t="s">
        <v>4</v>
      </c>
      <c r="F110" s="15" t="s">
        <v>254</v>
      </c>
      <c r="G110" s="15" t="s">
        <v>6</v>
      </c>
      <c r="H110" s="15" t="s">
        <v>7</v>
      </c>
      <c r="I110" s="15" t="s">
        <v>217</v>
      </c>
      <c r="J110" s="15" t="s">
        <v>218</v>
      </c>
    </row>
    <row r="111" spans="1:10">
      <c r="A111" s="4">
        <f>IF(C111="","",MAX($A$11:A110)+1)</f>
        <v>73</v>
      </c>
      <c r="B111" s="5" t="s">
        <v>80</v>
      </c>
      <c r="C111" s="21" t="s">
        <v>22</v>
      </c>
      <c r="D111" s="10"/>
      <c r="E111" s="8"/>
      <c r="F111" s="8"/>
      <c r="G111" s="8"/>
      <c r="H111" s="8"/>
      <c r="I111" s="55"/>
      <c r="J111" s="55"/>
    </row>
    <row r="112" spans="1:10" ht="24.95" customHeight="1">
      <c r="A112" s="3"/>
      <c r="B112" s="43" t="s">
        <v>81</v>
      </c>
      <c r="C112" s="44"/>
      <c r="D112" s="44"/>
      <c r="E112" s="44"/>
      <c r="F112" s="44"/>
      <c r="G112" s="44"/>
      <c r="H112" s="44"/>
      <c r="I112" s="44"/>
      <c r="J112" s="45"/>
    </row>
    <row r="113" spans="1:10" ht="38.25">
      <c r="A113" s="9" t="str">
        <f>IF(C113="","",MAX($A$11:A112)+1)</f>
        <v/>
      </c>
      <c r="B113" s="16" t="s">
        <v>82</v>
      </c>
      <c r="C113" s="14"/>
      <c r="D113" s="15" t="s">
        <v>3</v>
      </c>
      <c r="E113" s="15" t="s">
        <v>4</v>
      </c>
      <c r="F113" s="15" t="s">
        <v>254</v>
      </c>
      <c r="G113" s="15" t="s">
        <v>6</v>
      </c>
      <c r="H113" s="15" t="s">
        <v>7</v>
      </c>
      <c r="I113" s="15" t="s">
        <v>217</v>
      </c>
      <c r="J113" s="15" t="s">
        <v>218</v>
      </c>
    </row>
    <row r="114" spans="1:10">
      <c r="A114" s="33" t="str">
        <f>IF(C114="","",MAX($A$11:A113)+1)</f>
        <v/>
      </c>
      <c r="B114" s="30" t="s">
        <v>306</v>
      </c>
      <c r="C114" s="32"/>
      <c r="D114" s="32"/>
      <c r="E114" s="32"/>
      <c r="F114" s="32"/>
      <c r="G114" s="32"/>
      <c r="H114" s="32"/>
      <c r="I114" s="35"/>
      <c r="J114" s="35"/>
    </row>
    <row r="115" spans="1:10" ht="25.5">
      <c r="A115" s="4">
        <f>IF(C115="","",MAX($A$11:A114)+1)</f>
        <v>74</v>
      </c>
      <c r="B115" s="5" t="s">
        <v>84</v>
      </c>
      <c r="C115" s="6" t="s">
        <v>9</v>
      </c>
      <c r="D115" s="56"/>
      <c r="E115" s="57"/>
      <c r="F115" s="56">
        <f t="shared" ref="F115:F118" si="25">D115+(D115*E115)</f>
        <v>0</v>
      </c>
      <c r="G115" s="60"/>
      <c r="H115" s="60"/>
      <c r="I115" s="57"/>
      <c r="J115" s="57"/>
    </row>
    <row r="116" spans="1:10" ht="25.5">
      <c r="A116" s="4">
        <f>IF(C116="","",MAX($A$11:A115)+1)</f>
        <v>75</v>
      </c>
      <c r="B116" s="5" t="s">
        <v>209</v>
      </c>
      <c r="C116" s="6" t="s">
        <v>9</v>
      </c>
      <c r="D116" s="56"/>
      <c r="E116" s="57"/>
      <c r="F116" s="56">
        <f t="shared" si="25"/>
        <v>0</v>
      </c>
      <c r="G116" s="60"/>
      <c r="H116" s="60"/>
      <c r="I116" s="57"/>
      <c r="J116" s="57"/>
    </row>
    <row r="117" spans="1:10" ht="25.5">
      <c r="A117" s="4">
        <f>IF(C117="","",MAX($A$11:A116)+1)</f>
        <v>76</v>
      </c>
      <c r="B117" s="5" t="s">
        <v>85</v>
      </c>
      <c r="C117" s="6" t="s">
        <v>9</v>
      </c>
      <c r="D117" s="56"/>
      <c r="E117" s="57"/>
      <c r="F117" s="56">
        <f t="shared" si="25"/>
        <v>0</v>
      </c>
      <c r="G117" s="60"/>
      <c r="H117" s="60"/>
      <c r="I117" s="57"/>
      <c r="J117" s="57"/>
    </row>
    <row r="118" spans="1:10" ht="25.5">
      <c r="A118" s="4">
        <f>IF(C118="","",MAX($A$11:A117)+1)</f>
        <v>77</v>
      </c>
      <c r="B118" s="5" t="s">
        <v>290</v>
      </c>
      <c r="C118" s="6" t="s">
        <v>9</v>
      </c>
      <c r="D118" s="56"/>
      <c r="E118" s="57"/>
      <c r="F118" s="56">
        <f t="shared" si="25"/>
        <v>0</v>
      </c>
      <c r="G118" s="60"/>
      <c r="H118" s="60"/>
      <c r="I118" s="57"/>
      <c r="J118" s="57"/>
    </row>
    <row r="119" spans="1:10">
      <c r="A119" s="33" t="str">
        <f>IF(C119="","",MAX($A$11:A118)+1)</f>
        <v/>
      </c>
      <c r="B119" s="30" t="s">
        <v>86</v>
      </c>
      <c r="C119" s="32"/>
      <c r="D119" s="32"/>
      <c r="E119" s="32"/>
      <c r="F119" s="32"/>
      <c r="G119" s="32"/>
      <c r="H119" s="32"/>
      <c r="I119" s="35"/>
      <c r="J119" s="35"/>
    </row>
    <row r="120" spans="1:10" ht="25.5">
      <c r="A120" s="4">
        <f>IF(C120="","",MAX($A$11:A119)+1)</f>
        <v>78</v>
      </c>
      <c r="B120" s="5" t="s">
        <v>87</v>
      </c>
      <c r="C120" s="6" t="s">
        <v>9</v>
      </c>
      <c r="D120" s="56"/>
      <c r="E120" s="57"/>
      <c r="F120" s="56">
        <f t="shared" ref="F120:F123" si="26">D120+(D120*E120)</f>
        <v>0</v>
      </c>
      <c r="G120" s="60"/>
      <c r="H120" s="60"/>
      <c r="I120" s="57"/>
      <c r="J120" s="57"/>
    </row>
    <row r="121" spans="1:10" ht="25.5">
      <c r="A121" s="4">
        <f>IF(C121="","",MAX($A$11:A120)+1)</f>
        <v>79</v>
      </c>
      <c r="B121" s="5" t="s">
        <v>210</v>
      </c>
      <c r="C121" s="6" t="s">
        <v>9</v>
      </c>
      <c r="D121" s="56"/>
      <c r="E121" s="57"/>
      <c r="F121" s="56">
        <f t="shared" si="26"/>
        <v>0</v>
      </c>
      <c r="G121" s="60"/>
      <c r="H121" s="60"/>
      <c r="I121" s="57"/>
      <c r="J121" s="57"/>
    </row>
    <row r="122" spans="1:10" ht="25.5">
      <c r="A122" s="4">
        <f>IF(C122="","",MAX($A$11:A121)+1)</f>
        <v>80</v>
      </c>
      <c r="B122" s="5" t="s">
        <v>88</v>
      </c>
      <c r="C122" s="6" t="s">
        <v>9</v>
      </c>
      <c r="D122" s="56"/>
      <c r="E122" s="57"/>
      <c r="F122" s="56">
        <f t="shared" si="26"/>
        <v>0</v>
      </c>
      <c r="G122" s="60"/>
      <c r="H122" s="60"/>
      <c r="I122" s="57"/>
      <c r="J122" s="57"/>
    </row>
    <row r="123" spans="1:10" ht="25.5">
      <c r="A123" s="4">
        <f>IF(C123="","",MAX($A$11:A122)+1)</f>
        <v>81</v>
      </c>
      <c r="B123" s="5" t="s">
        <v>211</v>
      </c>
      <c r="C123" s="6" t="s">
        <v>9</v>
      </c>
      <c r="D123" s="56"/>
      <c r="E123" s="57"/>
      <c r="F123" s="56">
        <f t="shared" si="26"/>
        <v>0</v>
      </c>
      <c r="G123" s="60"/>
      <c r="H123" s="60"/>
      <c r="I123" s="57"/>
      <c r="J123" s="57"/>
    </row>
    <row r="124" spans="1:10" ht="38.25">
      <c r="A124" s="9" t="str">
        <f>IF(C124="","",MAX($A$11:A123)+1)</f>
        <v/>
      </c>
      <c r="B124" s="16" t="s">
        <v>219</v>
      </c>
      <c r="C124" s="14"/>
      <c r="D124" s="15" t="s">
        <v>3</v>
      </c>
      <c r="E124" s="15" t="s">
        <v>4</v>
      </c>
      <c r="F124" s="15" t="s">
        <v>254</v>
      </c>
      <c r="G124" s="15" t="s">
        <v>6</v>
      </c>
      <c r="H124" s="15" t="s">
        <v>7</v>
      </c>
      <c r="I124" s="15" t="s">
        <v>217</v>
      </c>
      <c r="J124" s="15" t="s">
        <v>218</v>
      </c>
    </row>
    <row r="125" spans="1:10">
      <c r="A125" s="33" t="str">
        <f>IF(C125="","",MAX($A$11:A124)+1)</f>
        <v/>
      </c>
      <c r="B125" s="30" t="s">
        <v>90</v>
      </c>
      <c r="C125" s="32"/>
      <c r="D125" s="33"/>
      <c r="E125" s="33"/>
      <c r="F125" s="33"/>
      <c r="G125" s="33"/>
      <c r="H125" s="33"/>
      <c r="I125" s="35"/>
      <c r="J125" s="35"/>
    </row>
    <row r="126" spans="1:10" ht="25.5">
      <c r="A126" s="4">
        <f>IF(C126="","",MAX($A$11:A125)+1)</f>
        <v>82</v>
      </c>
      <c r="B126" s="5" t="s">
        <v>91</v>
      </c>
      <c r="C126" s="6" t="s">
        <v>9</v>
      </c>
      <c r="D126" s="56"/>
      <c r="E126" s="57"/>
      <c r="F126" s="56">
        <f t="shared" ref="F126:F137" si="27">D126+(D126*E126)</f>
        <v>0</v>
      </c>
      <c r="G126" s="60"/>
      <c r="H126" s="60"/>
      <c r="I126" s="57"/>
      <c r="J126" s="57"/>
    </row>
    <row r="127" spans="1:10" ht="25.5">
      <c r="A127" s="4">
        <f>IF(C127="","",MAX($A$11:A126)+1)</f>
        <v>83</v>
      </c>
      <c r="B127" s="5" t="s">
        <v>92</v>
      </c>
      <c r="C127" s="6" t="s">
        <v>9</v>
      </c>
      <c r="D127" s="56"/>
      <c r="E127" s="57"/>
      <c r="F127" s="56">
        <f t="shared" si="27"/>
        <v>0</v>
      </c>
      <c r="G127" s="60"/>
      <c r="H127" s="60"/>
      <c r="I127" s="57"/>
      <c r="J127" s="57"/>
    </row>
    <row r="128" spans="1:10" ht="25.5">
      <c r="A128" s="4">
        <f>IF(C128="","",MAX($A$11:A127)+1)</f>
        <v>84</v>
      </c>
      <c r="B128" s="5" t="s">
        <v>93</v>
      </c>
      <c r="C128" s="6" t="s">
        <v>9</v>
      </c>
      <c r="D128" s="56"/>
      <c r="E128" s="57"/>
      <c r="F128" s="56">
        <f t="shared" si="27"/>
        <v>0</v>
      </c>
      <c r="G128" s="60"/>
      <c r="H128" s="60"/>
      <c r="I128" s="57"/>
      <c r="J128" s="57"/>
    </row>
    <row r="129" spans="1:10" ht="25.5">
      <c r="A129" s="4">
        <f>IF(C129="","",MAX($A$11:A128)+1)</f>
        <v>85</v>
      </c>
      <c r="B129" s="5" t="s">
        <v>94</v>
      </c>
      <c r="C129" s="6" t="s">
        <v>9</v>
      </c>
      <c r="D129" s="56"/>
      <c r="E129" s="57"/>
      <c r="F129" s="56">
        <f t="shared" si="27"/>
        <v>0</v>
      </c>
      <c r="G129" s="60"/>
      <c r="H129" s="60"/>
      <c r="I129" s="57"/>
      <c r="J129" s="57"/>
    </row>
    <row r="130" spans="1:10" ht="25.5">
      <c r="A130" s="4">
        <f>IF(C130="","",MAX($A$11:A129)+1)</f>
        <v>86</v>
      </c>
      <c r="B130" s="5" t="s">
        <v>95</v>
      </c>
      <c r="C130" s="6" t="s">
        <v>9</v>
      </c>
      <c r="D130" s="56"/>
      <c r="E130" s="57"/>
      <c r="F130" s="56">
        <f t="shared" si="27"/>
        <v>0</v>
      </c>
      <c r="G130" s="60"/>
      <c r="H130" s="60"/>
      <c r="I130" s="57"/>
      <c r="J130" s="57"/>
    </row>
    <row r="131" spans="1:10" ht="25.5">
      <c r="A131" s="4">
        <f>IF(C131="","",MAX($A$11:A130)+1)</f>
        <v>87</v>
      </c>
      <c r="B131" s="5" t="s">
        <v>96</v>
      </c>
      <c r="C131" s="6" t="s">
        <v>9</v>
      </c>
      <c r="D131" s="56"/>
      <c r="E131" s="57"/>
      <c r="F131" s="56">
        <f t="shared" si="27"/>
        <v>0</v>
      </c>
      <c r="G131" s="60"/>
      <c r="H131" s="60"/>
      <c r="I131" s="57"/>
      <c r="J131" s="57"/>
    </row>
    <row r="132" spans="1:10" ht="25.5">
      <c r="A132" s="4">
        <f>IF(C132="","",MAX($A$11:A131)+1)</f>
        <v>88</v>
      </c>
      <c r="B132" s="5" t="s">
        <v>97</v>
      </c>
      <c r="C132" s="6" t="s">
        <v>9</v>
      </c>
      <c r="D132" s="56"/>
      <c r="E132" s="57"/>
      <c r="F132" s="56">
        <f t="shared" si="27"/>
        <v>0</v>
      </c>
      <c r="G132" s="60"/>
      <c r="H132" s="60"/>
      <c r="I132" s="57"/>
      <c r="J132" s="57"/>
    </row>
    <row r="133" spans="1:10" ht="25.5">
      <c r="A133" s="4">
        <f>IF(C133="","",MAX($A$11:A132)+1)</f>
        <v>89</v>
      </c>
      <c r="B133" s="5" t="s">
        <v>98</v>
      </c>
      <c r="C133" s="6" t="s">
        <v>9</v>
      </c>
      <c r="D133" s="56"/>
      <c r="E133" s="57"/>
      <c r="F133" s="56">
        <f t="shared" si="27"/>
        <v>0</v>
      </c>
      <c r="G133" s="60"/>
      <c r="H133" s="60"/>
      <c r="I133" s="57"/>
      <c r="J133" s="57"/>
    </row>
    <row r="134" spans="1:10" ht="25.5">
      <c r="A134" s="4">
        <f>IF(C134="","",MAX($A$11:A133)+1)</f>
        <v>90</v>
      </c>
      <c r="B134" s="5" t="s">
        <v>99</v>
      </c>
      <c r="C134" s="6" t="s">
        <v>9</v>
      </c>
      <c r="D134" s="56"/>
      <c r="E134" s="57"/>
      <c r="F134" s="56">
        <f t="shared" si="27"/>
        <v>0</v>
      </c>
      <c r="G134" s="60"/>
      <c r="H134" s="60"/>
      <c r="I134" s="57"/>
      <c r="J134" s="57"/>
    </row>
    <row r="135" spans="1:10" ht="25.5">
      <c r="A135" s="4">
        <f>IF(C135="","",MAX($A$11:A134)+1)</f>
        <v>91</v>
      </c>
      <c r="B135" s="5" t="s">
        <v>100</v>
      </c>
      <c r="C135" s="6" t="s">
        <v>9</v>
      </c>
      <c r="D135" s="56"/>
      <c r="E135" s="57"/>
      <c r="F135" s="56">
        <f t="shared" si="27"/>
        <v>0</v>
      </c>
      <c r="G135" s="60"/>
      <c r="H135" s="60"/>
      <c r="I135" s="57"/>
      <c r="J135" s="57"/>
    </row>
    <row r="136" spans="1:10" ht="25.5">
      <c r="A136" s="4">
        <f>IF(C136="","",MAX($A$11:A135)+1)</f>
        <v>92</v>
      </c>
      <c r="B136" s="5" t="s">
        <v>291</v>
      </c>
      <c r="C136" s="6" t="s">
        <v>9</v>
      </c>
      <c r="D136" s="56"/>
      <c r="E136" s="57"/>
      <c r="F136" s="56">
        <f t="shared" si="27"/>
        <v>0</v>
      </c>
      <c r="G136" s="60"/>
      <c r="H136" s="60"/>
      <c r="I136" s="57"/>
      <c r="J136" s="57"/>
    </row>
    <row r="137" spans="1:10" ht="25.5">
      <c r="A137" s="4">
        <f>IF(C137="","",MAX($A$11:A136)+1)</f>
        <v>93</v>
      </c>
      <c r="B137" s="5" t="s">
        <v>102</v>
      </c>
      <c r="C137" s="6" t="s">
        <v>9</v>
      </c>
      <c r="D137" s="56"/>
      <c r="E137" s="57"/>
      <c r="F137" s="56">
        <f t="shared" si="27"/>
        <v>0</v>
      </c>
      <c r="G137" s="60"/>
      <c r="H137" s="60"/>
      <c r="I137" s="57"/>
      <c r="J137" s="57"/>
    </row>
    <row r="138" spans="1:10">
      <c r="A138" s="4">
        <f>IF(C138="","",MAX($A$11:A137)+1)</f>
        <v>94</v>
      </c>
      <c r="B138" s="7" t="s">
        <v>103</v>
      </c>
      <c r="C138" s="21" t="s">
        <v>22</v>
      </c>
      <c r="D138" s="10"/>
      <c r="E138" s="8"/>
      <c r="F138" s="8"/>
      <c r="G138" s="8"/>
      <c r="H138" s="8"/>
      <c r="I138" s="55"/>
      <c r="J138" s="55"/>
    </row>
    <row r="139" spans="1:10">
      <c r="A139" s="4">
        <f>IF(C139="","",MAX($A$11:A138)+1)</f>
        <v>95</v>
      </c>
      <c r="B139" s="7" t="s">
        <v>104</v>
      </c>
      <c r="C139" s="21" t="s">
        <v>22</v>
      </c>
      <c r="D139" s="10"/>
      <c r="E139" s="8"/>
      <c r="F139" s="8"/>
      <c r="G139" s="8"/>
      <c r="H139" s="8"/>
      <c r="I139" s="55"/>
      <c r="J139" s="55"/>
    </row>
    <row r="140" spans="1:10">
      <c r="A140" s="4">
        <f>IF(C140="","",MAX($A$11:A139)+1)</f>
        <v>96</v>
      </c>
      <c r="B140" s="7" t="s">
        <v>105</v>
      </c>
      <c r="C140" s="21" t="s">
        <v>22</v>
      </c>
      <c r="D140" s="10"/>
      <c r="E140" s="8"/>
      <c r="F140" s="8"/>
      <c r="G140" s="8"/>
      <c r="H140" s="8"/>
      <c r="I140" s="55"/>
      <c r="J140" s="55"/>
    </row>
    <row r="141" spans="1:10">
      <c r="A141" s="4">
        <f>IF(C141="","",MAX($A$11:A140)+1)</f>
        <v>97</v>
      </c>
      <c r="B141" s="7" t="s">
        <v>106</v>
      </c>
      <c r="C141" s="21" t="s">
        <v>22</v>
      </c>
      <c r="D141" s="10"/>
      <c r="E141" s="8"/>
      <c r="F141" s="8"/>
      <c r="G141" s="8"/>
      <c r="H141" s="8"/>
      <c r="I141" s="55"/>
      <c r="J141" s="55"/>
    </row>
    <row r="142" spans="1:10">
      <c r="A142" s="4">
        <f>IF(C142="","",MAX($A$11:A141)+1)</f>
        <v>98</v>
      </c>
      <c r="B142" s="7" t="s">
        <v>107</v>
      </c>
      <c r="C142" s="21" t="s">
        <v>22</v>
      </c>
      <c r="D142" s="10"/>
      <c r="E142" s="8"/>
      <c r="F142" s="8"/>
      <c r="G142" s="8"/>
      <c r="H142" s="8"/>
      <c r="I142" s="55"/>
      <c r="J142" s="55"/>
    </row>
    <row r="143" spans="1:10">
      <c r="A143" s="4">
        <f>IF(C143="","",MAX($A$11:A142)+1)</f>
        <v>99</v>
      </c>
      <c r="B143" s="7" t="s">
        <v>213</v>
      </c>
      <c r="C143" s="21" t="s">
        <v>22</v>
      </c>
      <c r="D143" s="10"/>
      <c r="E143" s="8"/>
      <c r="F143" s="8"/>
      <c r="G143" s="8"/>
      <c r="H143" s="8"/>
      <c r="I143" s="55"/>
      <c r="J143" s="55"/>
    </row>
    <row r="144" spans="1:10">
      <c r="A144" s="4">
        <f>IF(C144="","",MAX($A$11:A143)+1)</f>
        <v>100</v>
      </c>
      <c r="B144" s="7" t="s">
        <v>237</v>
      </c>
      <c r="C144" s="21" t="s">
        <v>22</v>
      </c>
      <c r="D144" s="10"/>
      <c r="E144" s="8"/>
      <c r="F144" s="8"/>
      <c r="G144" s="8"/>
      <c r="H144" s="8"/>
      <c r="I144" s="55"/>
      <c r="J144" s="55"/>
    </row>
    <row r="145" spans="1:11">
      <c r="A145" s="4">
        <f>IF(C145="","",MAX($A$11:A144)+1)</f>
        <v>101</v>
      </c>
      <c r="B145" s="7" t="s">
        <v>89</v>
      </c>
      <c r="C145" s="21" t="s">
        <v>22</v>
      </c>
      <c r="D145" s="10"/>
      <c r="E145" s="8"/>
      <c r="F145" s="8"/>
      <c r="G145" s="8"/>
      <c r="H145" s="8"/>
      <c r="I145" s="55"/>
      <c r="J145" s="55"/>
    </row>
    <row r="146" spans="1:11" ht="38.25">
      <c r="A146" s="9" t="str">
        <f>IF(C146="","",MAX($A$11:A145)+1)</f>
        <v/>
      </c>
      <c r="B146" s="16" t="s">
        <v>108</v>
      </c>
      <c r="C146" s="14"/>
      <c r="D146" s="15" t="s">
        <v>3</v>
      </c>
      <c r="E146" s="15" t="s">
        <v>4</v>
      </c>
      <c r="F146" s="15" t="s">
        <v>254</v>
      </c>
      <c r="G146" s="15" t="s">
        <v>6</v>
      </c>
      <c r="H146" s="15" t="s">
        <v>7</v>
      </c>
      <c r="I146" s="15" t="s">
        <v>217</v>
      </c>
      <c r="J146" s="15" t="s">
        <v>218</v>
      </c>
    </row>
    <row r="147" spans="1:11">
      <c r="A147" s="4">
        <f>IF(C147="","",MAX($A$11:A146)+1)</f>
        <v>102</v>
      </c>
      <c r="B147" s="62" t="s">
        <v>214</v>
      </c>
      <c r="C147" s="21" t="s">
        <v>22</v>
      </c>
      <c r="D147" s="10"/>
      <c r="E147" s="8"/>
      <c r="F147" s="8"/>
      <c r="G147" s="8"/>
      <c r="H147" s="8"/>
      <c r="I147" s="55"/>
      <c r="J147" s="55"/>
    </row>
    <row r="148" spans="1:11">
      <c r="A148" s="4">
        <f>IF(C148="","",MAX($A$11:A147)+1)</f>
        <v>103</v>
      </c>
      <c r="B148" s="62" t="s">
        <v>220</v>
      </c>
      <c r="C148" s="21" t="s">
        <v>22</v>
      </c>
      <c r="D148" s="10"/>
      <c r="E148" s="8"/>
      <c r="F148" s="8"/>
      <c r="G148" s="8"/>
      <c r="H148" s="8"/>
      <c r="I148" s="55"/>
      <c r="J148" s="55"/>
    </row>
    <row r="149" spans="1:11" ht="38.25">
      <c r="A149" s="9" t="str">
        <f>IF(C149="","",MAX($A$11:A148)+1)</f>
        <v/>
      </c>
      <c r="B149" s="16" t="s">
        <v>109</v>
      </c>
      <c r="C149" s="14"/>
      <c r="D149" s="15" t="s">
        <v>3</v>
      </c>
      <c r="E149" s="15" t="s">
        <v>4</v>
      </c>
      <c r="F149" s="15" t="s">
        <v>254</v>
      </c>
      <c r="G149" s="15" t="s">
        <v>6</v>
      </c>
      <c r="H149" s="15" t="s">
        <v>7</v>
      </c>
      <c r="I149" s="15" t="s">
        <v>217</v>
      </c>
      <c r="J149" s="15" t="s">
        <v>218</v>
      </c>
    </row>
    <row r="150" spans="1:11" ht="25.5">
      <c r="A150" s="4">
        <f>IF(C150="","",MAX($A$11:A149)+1)</f>
        <v>104</v>
      </c>
      <c r="B150" s="5" t="s">
        <v>292</v>
      </c>
      <c r="C150" s="6" t="s">
        <v>9</v>
      </c>
      <c r="D150" s="56"/>
      <c r="E150" s="57"/>
      <c r="F150" s="56">
        <f t="shared" ref="F150:F152" si="28">D150+(D150*E150)</f>
        <v>0</v>
      </c>
      <c r="G150" s="60"/>
      <c r="H150" s="60"/>
      <c r="I150" s="57"/>
      <c r="J150" s="57"/>
      <c r="K150" s="67"/>
    </row>
    <row r="151" spans="1:11" ht="25.5">
      <c r="A151" s="4">
        <f>IF(C151="","",MAX($A$11:A150)+1)</f>
        <v>105</v>
      </c>
      <c r="B151" s="5" t="s">
        <v>293</v>
      </c>
      <c r="C151" s="6" t="s">
        <v>9</v>
      </c>
      <c r="D151" s="56"/>
      <c r="E151" s="57"/>
      <c r="F151" s="56">
        <f t="shared" si="28"/>
        <v>0</v>
      </c>
      <c r="G151" s="60"/>
      <c r="H151" s="60"/>
      <c r="I151" s="57"/>
      <c r="J151" s="57"/>
    </row>
    <row r="152" spans="1:11" ht="25.5">
      <c r="A152" s="4">
        <f>IF(C152="","",MAX($A$11:A151)+1)</f>
        <v>106</v>
      </c>
      <c r="B152" s="5" t="s">
        <v>247</v>
      </c>
      <c r="C152" s="6" t="s">
        <v>9</v>
      </c>
      <c r="D152" s="56"/>
      <c r="E152" s="57"/>
      <c r="F152" s="56">
        <f t="shared" si="28"/>
        <v>0</v>
      </c>
      <c r="G152" s="60"/>
      <c r="H152" s="60"/>
      <c r="I152" s="57"/>
      <c r="J152" s="57"/>
    </row>
    <row r="153" spans="1:11" ht="38.25">
      <c r="A153" s="9" t="str">
        <f>IF(C153="","",MAX($A$11:A152)+1)</f>
        <v/>
      </c>
      <c r="B153" s="16" t="s">
        <v>110</v>
      </c>
      <c r="C153" s="13"/>
      <c r="D153" s="15" t="s">
        <v>3</v>
      </c>
      <c r="E153" s="15" t="s">
        <v>4</v>
      </c>
      <c r="F153" s="15" t="s">
        <v>254</v>
      </c>
      <c r="G153" s="15" t="s">
        <v>6</v>
      </c>
      <c r="H153" s="15" t="s">
        <v>7</v>
      </c>
      <c r="I153" s="15" t="s">
        <v>217</v>
      </c>
      <c r="J153" s="15" t="s">
        <v>218</v>
      </c>
    </row>
    <row r="154" spans="1:11">
      <c r="A154" s="33" t="str">
        <f>IF(C154="","",MAX($A$11:A153)+1)</f>
        <v/>
      </c>
      <c r="B154" s="48" t="s">
        <v>111</v>
      </c>
      <c r="C154" s="32"/>
      <c r="D154" s="33"/>
      <c r="E154" s="33"/>
      <c r="F154" s="33"/>
      <c r="G154" s="33"/>
      <c r="H154" s="33"/>
      <c r="I154" s="35"/>
      <c r="J154" s="35"/>
    </row>
    <row r="155" spans="1:11" ht="25.5">
      <c r="A155" s="4">
        <f>IF(C155="","",MAX($A$11:A154)+1)</f>
        <v>107</v>
      </c>
      <c r="B155" s="5" t="s">
        <v>112</v>
      </c>
      <c r="C155" s="6" t="s">
        <v>9</v>
      </c>
      <c r="D155" s="56"/>
      <c r="E155" s="57"/>
      <c r="F155" s="56">
        <f t="shared" ref="F155:F158" si="29">D155+(D155*E155)</f>
        <v>0</v>
      </c>
      <c r="G155" s="8"/>
      <c r="H155" s="8"/>
      <c r="I155" s="55"/>
      <c r="J155" s="55"/>
    </row>
    <row r="156" spans="1:11" ht="25.5">
      <c r="A156" s="4">
        <f>IF(C156="","",MAX($A$11:A155)+1)</f>
        <v>108</v>
      </c>
      <c r="B156" s="5" t="s">
        <v>113</v>
      </c>
      <c r="C156" s="6" t="s">
        <v>9</v>
      </c>
      <c r="D156" s="56"/>
      <c r="E156" s="57"/>
      <c r="F156" s="56">
        <f t="shared" si="29"/>
        <v>0</v>
      </c>
      <c r="G156" s="8"/>
      <c r="H156" s="8"/>
      <c r="I156" s="55"/>
      <c r="J156" s="55"/>
    </row>
    <row r="157" spans="1:11" ht="25.5">
      <c r="A157" s="4">
        <f>IF(C157="","",MAX($A$11:A156)+1)</f>
        <v>109</v>
      </c>
      <c r="B157" s="5" t="s">
        <v>271</v>
      </c>
      <c r="C157" s="6" t="s">
        <v>9</v>
      </c>
      <c r="D157" s="56"/>
      <c r="E157" s="57"/>
      <c r="F157" s="56">
        <f t="shared" si="29"/>
        <v>0</v>
      </c>
      <c r="G157" s="8"/>
      <c r="H157" s="8"/>
      <c r="I157" s="55"/>
      <c r="J157" s="55"/>
    </row>
    <row r="158" spans="1:11" ht="25.5">
      <c r="A158" s="4">
        <f>IF(C158="","",MAX($A$11:A157)+1)</f>
        <v>110</v>
      </c>
      <c r="B158" s="5" t="s">
        <v>272</v>
      </c>
      <c r="C158" s="6" t="s">
        <v>9</v>
      </c>
      <c r="D158" s="56"/>
      <c r="E158" s="57"/>
      <c r="F158" s="56">
        <f t="shared" si="29"/>
        <v>0</v>
      </c>
      <c r="G158" s="8"/>
      <c r="H158" s="8"/>
      <c r="I158" s="55"/>
      <c r="J158" s="55"/>
    </row>
    <row r="159" spans="1:11">
      <c r="A159" s="33" t="str">
        <f>IF(C159="","",MAX($A$11:A158)+1)</f>
        <v/>
      </c>
      <c r="B159" s="48" t="s">
        <v>114</v>
      </c>
      <c r="C159" s="32"/>
      <c r="D159" s="33"/>
      <c r="E159" s="33"/>
      <c r="F159" s="33"/>
      <c r="G159" s="33"/>
      <c r="H159" s="33"/>
      <c r="I159" s="35"/>
      <c r="J159" s="35"/>
    </row>
    <row r="160" spans="1:11" ht="25.5">
      <c r="A160" s="4">
        <f>IF(C160="","",MAX($A$11:A159)+1)</f>
        <v>111</v>
      </c>
      <c r="B160" s="5" t="s">
        <v>115</v>
      </c>
      <c r="C160" s="6" t="s">
        <v>9</v>
      </c>
      <c r="D160" s="56"/>
      <c r="E160" s="57"/>
      <c r="F160" s="56">
        <f t="shared" ref="F160:F165" si="30">D160+(D160*E160)</f>
        <v>0</v>
      </c>
      <c r="G160" s="8"/>
      <c r="H160" s="8"/>
      <c r="I160" s="55"/>
      <c r="J160" s="55"/>
    </row>
    <row r="161" spans="1:10" ht="25.5">
      <c r="A161" s="4">
        <f>IF(C161="","",MAX($A$11:A160)+1)</f>
        <v>112</v>
      </c>
      <c r="B161" s="5" t="s">
        <v>116</v>
      </c>
      <c r="C161" s="6" t="s">
        <v>9</v>
      </c>
      <c r="D161" s="56"/>
      <c r="E161" s="57"/>
      <c r="F161" s="56">
        <f t="shared" si="30"/>
        <v>0</v>
      </c>
      <c r="G161" s="8"/>
      <c r="H161" s="8"/>
      <c r="I161" s="55"/>
      <c r="J161" s="55"/>
    </row>
    <row r="162" spans="1:10" ht="25.5">
      <c r="A162" s="4">
        <f>IF(C162="","",MAX($A$11:A161)+1)</f>
        <v>113</v>
      </c>
      <c r="B162" s="5" t="s">
        <v>117</v>
      </c>
      <c r="C162" s="6" t="s">
        <v>9</v>
      </c>
      <c r="D162" s="56"/>
      <c r="E162" s="57"/>
      <c r="F162" s="56">
        <f t="shared" si="30"/>
        <v>0</v>
      </c>
      <c r="G162" s="8"/>
      <c r="H162" s="8"/>
      <c r="I162" s="55"/>
      <c r="J162" s="55"/>
    </row>
    <row r="163" spans="1:10" ht="25.5">
      <c r="A163" s="4">
        <f>IF(C163="","",MAX($A$11:A162)+1)</f>
        <v>114</v>
      </c>
      <c r="B163" s="5" t="s">
        <v>118</v>
      </c>
      <c r="C163" s="6" t="s">
        <v>9</v>
      </c>
      <c r="D163" s="56"/>
      <c r="E163" s="57"/>
      <c r="F163" s="56">
        <f t="shared" si="30"/>
        <v>0</v>
      </c>
      <c r="G163" s="8"/>
      <c r="H163" s="8"/>
      <c r="I163" s="55"/>
      <c r="J163" s="55"/>
    </row>
    <row r="164" spans="1:10" ht="25.5">
      <c r="A164" s="4">
        <f>IF(C164="","",MAX($A$11:A163)+1)</f>
        <v>115</v>
      </c>
      <c r="B164" s="5" t="s">
        <v>119</v>
      </c>
      <c r="C164" s="6" t="s">
        <v>9</v>
      </c>
      <c r="D164" s="56"/>
      <c r="E164" s="57"/>
      <c r="F164" s="56">
        <f t="shared" si="30"/>
        <v>0</v>
      </c>
      <c r="G164" s="8"/>
      <c r="H164" s="8"/>
      <c r="I164" s="55"/>
      <c r="J164" s="55"/>
    </row>
    <row r="165" spans="1:10" ht="25.5">
      <c r="A165" s="4">
        <f>IF(C165="","",MAX($A$11:A164)+1)</f>
        <v>116</v>
      </c>
      <c r="B165" s="5" t="s">
        <v>120</v>
      </c>
      <c r="C165" s="6" t="s">
        <v>9</v>
      </c>
      <c r="D165" s="56"/>
      <c r="E165" s="57"/>
      <c r="F165" s="56">
        <f t="shared" si="30"/>
        <v>0</v>
      </c>
      <c r="G165" s="8"/>
      <c r="H165" s="8"/>
      <c r="I165" s="55"/>
      <c r="J165" s="55"/>
    </row>
    <row r="166" spans="1:10" ht="24.95" customHeight="1">
      <c r="A166" s="3"/>
      <c r="B166" s="43" t="s">
        <v>121</v>
      </c>
      <c r="C166" s="44"/>
      <c r="D166" s="44"/>
      <c r="E166" s="44"/>
      <c r="F166" s="44"/>
      <c r="G166" s="44"/>
      <c r="H166" s="44"/>
      <c r="I166" s="44"/>
      <c r="J166" s="45"/>
    </row>
    <row r="167" spans="1:10" ht="38.25">
      <c r="A167" s="9" t="str">
        <f>IF(C167="","",MAX($A$11:A166)+1)</f>
        <v/>
      </c>
      <c r="B167" s="16" t="s">
        <v>122</v>
      </c>
      <c r="C167" s="14"/>
      <c r="D167" s="15" t="s">
        <v>3</v>
      </c>
      <c r="E167" s="15" t="s">
        <v>4</v>
      </c>
      <c r="F167" s="15" t="s">
        <v>254</v>
      </c>
      <c r="G167" s="15" t="s">
        <v>6</v>
      </c>
      <c r="H167" s="15" t="s">
        <v>7</v>
      </c>
      <c r="I167" s="15" t="s">
        <v>217</v>
      </c>
      <c r="J167" s="15" t="s">
        <v>218</v>
      </c>
    </row>
    <row r="168" spans="1:10">
      <c r="A168" s="33" t="str">
        <f>IF(C168="","",MAX($A$11:A167)+1)</f>
        <v/>
      </c>
      <c r="B168" s="48" t="s">
        <v>123</v>
      </c>
      <c r="C168" s="32"/>
      <c r="D168" s="33"/>
      <c r="E168" s="33"/>
      <c r="F168" s="33"/>
      <c r="G168" s="33"/>
      <c r="H168" s="33"/>
      <c r="I168" s="35"/>
      <c r="J168" s="35"/>
    </row>
    <row r="169" spans="1:10" ht="25.5">
      <c r="A169" s="4">
        <f>IF(C169="","",MAX($A$11:A168)+1)</f>
        <v>117</v>
      </c>
      <c r="B169" s="5" t="s">
        <v>124</v>
      </c>
      <c r="C169" s="21" t="s">
        <v>125</v>
      </c>
      <c r="D169" s="10"/>
      <c r="E169" s="8"/>
      <c r="F169" s="8"/>
      <c r="G169" s="8"/>
      <c r="H169" s="8"/>
      <c r="I169" s="55"/>
      <c r="J169" s="55"/>
    </row>
    <row r="170" spans="1:10" ht="25.5">
      <c r="A170" s="4">
        <f>IF(C170="","",MAX($A$11:A169)+1)</f>
        <v>118</v>
      </c>
      <c r="B170" s="5" t="s">
        <v>126</v>
      </c>
      <c r="C170" s="21" t="s">
        <v>125</v>
      </c>
      <c r="D170" s="10"/>
      <c r="E170" s="8"/>
      <c r="F170" s="8"/>
      <c r="G170" s="8"/>
      <c r="H170" s="8"/>
      <c r="I170" s="55"/>
      <c r="J170" s="55"/>
    </row>
    <row r="171" spans="1:10" ht="25.5">
      <c r="A171" s="4">
        <f>IF(C171="","",MAX($A$11:A170)+1)</f>
        <v>119</v>
      </c>
      <c r="B171" s="5" t="s">
        <v>127</v>
      </c>
      <c r="C171" s="21" t="s">
        <v>125</v>
      </c>
      <c r="D171" s="10"/>
      <c r="E171" s="8"/>
      <c r="F171" s="8"/>
      <c r="G171" s="8"/>
      <c r="H171" s="8"/>
      <c r="I171" s="55"/>
      <c r="J171" s="55"/>
    </row>
    <row r="172" spans="1:10" ht="26.25" customHeight="1">
      <c r="A172" s="4">
        <f>IF(C172="","",MAX($A$11:A171)+1)</f>
        <v>120</v>
      </c>
      <c r="B172" s="5" t="s">
        <v>129</v>
      </c>
      <c r="C172" s="21" t="s">
        <v>22</v>
      </c>
      <c r="D172" s="10"/>
      <c r="E172" s="8"/>
      <c r="F172" s="8"/>
      <c r="G172" s="8"/>
      <c r="H172" s="8"/>
      <c r="I172" s="55"/>
      <c r="J172" s="55"/>
    </row>
    <row r="173" spans="1:10" ht="26.25" customHeight="1">
      <c r="A173" s="4">
        <f>IF(C173="","",MAX($A$11:A172)+1)</f>
        <v>121</v>
      </c>
      <c r="B173" s="5" t="s">
        <v>130</v>
      </c>
      <c r="C173" s="21" t="s">
        <v>22</v>
      </c>
      <c r="D173" s="10"/>
      <c r="E173" s="8"/>
      <c r="F173" s="8"/>
      <c r="G173" s="8"/>
      <c r="H173" s="8"/>
      <c r="I173" s="55"/>
      <c r="J173" s="55"/>
    </row>
    <row r="174" spans="1:10" ht="25.5">
      <c r="A174" s="4">
        <f>IF(C174="","",MAX($A$11:A173)+1)</f>
        <v>122</v>
      </c>
      <c r="B174" s="5" t="s">
        <v>128</v>
      </c>
      <c r="C174" s="6" t="s">
        <v>9</v>
      </c>
      <c r="D174" s="56"/>
      <c r="E174" s="57"/>
      <c r="F174" s="56">
        <f t="shared" ref="F174" si="31">D174+(D174*E174)</f>
        <v>0</v>
      </c>
      <c r="G174" s="60"/>
      <c r="H174" s="60"/>
      <c r="I174" s="57"/>
      <c r="J174" s="57"/>
    </row>
    <row r="175" spans="1:10">
      <c r="A175" s="33" t="str">
        <f>IF(C175="","",MAX($A$11:A173)+1)</f>
        <v/>
      </c>
      <c r="B175" s="48" t="s">
        <v>131</v>
      </c>
      <c r="C175" s="32"/>
      <c r="D175" s="33"/>
      <c r="E175" s="33"/>
      <c r="F175" s="33"/>
      <c r="G175" s="33"/>
      <c r="H175" s="33"/>
      <c r="I175" s="35"/>
      <c r="J175" s="35"/>
    </row>
    <row r="176" spans="1:10" ht="25.5">
      <c r="A176" s="4">
        <f>IF(C176="","",MAX($A$11:A175)+1)</f>
        <v>123</v>
      </c>
      <c r="B176" s="5" t="s">
        <v>132</v>
      </c>
      <c r="C176" s="6" t="s">
        <v>9</v>
      </c>
      <c r="D176" s="56"/>
      <c r="E176" s="57"/>
      <c r="F176" s="56">
        <f t="shared" ref="F176:F177" si="32">D176+(D176*E176)</f>
        <v>0</v>
      </c>
      <c r="G176" s="60"/>
      <c r="H176" s="60"/>
      <c r="I176" s="57"/>
      <c r="J176" s="57"/>
    </row>
    <row r="177" spans="1:10" ht="25.5">
      <c r="A177" s="4">
        <f>IF(C177="","",MAX($A$11:A176)+1)</f>
        <v>124</v>
      </c>
      <c r="B177" s="5" t="s">
        <v>133</v>
      </c>
      <c r="C177" s="6" t="s">
        <v>9</v>
      </c>
      <c r="D177" s="56"/>
      <c r="E177" s="57"/>
      <c r="F177" s="56">
        <f t="shared" si="32"/>
        <v>0</v>
      </c>
      <c r="G177" s="60"/>
      <c r="H177" s="60"/>
      <c r="I177" s="57"/>
      <c r="J177" s="57"/>
    </row>
    <row r="178" spans="1:10">
      <c r="A178" s="4">
        <f>IF(C178="","",MAX($A$11:A177)+1)</f>
        <v>125</v>
      </c>
      <c r="B178" s="5" t="s">
        <v>134</v>
      </c>
      <c r="C178" s="21" t="s">
        <v>22</v>
      </c>
      <c r="D178" s="10"/>
      <c r="E178" s="8"/>
      <c r="F178" s="8"/>
      <c r="G178" s="8"/>
      <c r="H178" s="8"/>
      <c r="I178" s="55"/>
      <c r="J178" s="55"/>
    </row>
    <row r="179" spans="1:10">
      <c r="A179" s="4">
        <f>IF(C179="","",MAX($A$11:A178)+1)</f>
        <v>126</v>
      </c>
      <c r="B179" s="5" t="s">
        <v>135</v>
      </c>
      <c r="C179" s="21" t="s">
        <v>22</v>
      </c>
      <c r="D179" s="10"/>
      <c r="E179" s="8"/>
      <c r="F179" s="8"/>
      <c r="G179" s="8"/>
      <c r="H179" s="8"/>
      <c r="I179" s="55"/>
      <c r="J179" s="55"/>
    </row>
    <row r="180" spans="1:10">
      <c r="A180" s="33" t="str">
        <f>IF(C180="","",MAX($A$11:A179)+1)</f>
        <v/>
      </c>
      <c r="B180" s="48" t="s">
        <v>136</v>
      </c>
      <c r="C180" s="32"/>
      <c r="D180" s="33"/>
      <c r="E180" s="33"/>
      <c r="F180" s="33"/>
      <c r="G180" s="33"/>
      <c r="H180" s="33"/>
      <c r="I180" s="35"/>
      <c r="J180" s="35"/>
    </row>
    <row r="181" spans="1:10" ht="25.5">
      <c r="A181" s="4">
        <f>IF(C181="","",MAX($A$11:A180)+1)</f>
        <v>127</v>
      </c>
      <c r="B181" s="5" t="s">
        <v>137</v>
      </c>
      <c r="C181" s="6" t="s">
        <v>9</v>
      </c>
      <c r="D181" s="56"/>
      <c r="E181" s="57"/>
      <c r="F181" s="56">
        <f t="shared" ref="F181:F183" si="33">D181+(D181*E181)</f>
        <v>0</v>
      </c>
      <c r="G181" s="60"/>
      <c r="H181" s="60"/>
      <c r="I181" s="57"/>
      <c r="J181" s="57"/>
    </row>
    <row r="182" spans="1:10" ht="25.5">
      <c r="A182" s="4">
        <f>IF(C182="","",MAX($A$11:A181)+1)</f>
        <v>128</v>
      </c>
      <c r="B182" s="5" t="s">
        <v>138</v>
      </c>
      <c r="C182" s="6" t="s">
        <v>9</v>
      </c>
      <c r="D182" s="56"/>
      <c r="E182" s="57"/>
      <c r="F182" s="56">
        <f t="shared" si="33"/>
        <v>0</v>
      </c>
      <c r="G182" s="60"/>
      <c r="H182" s="60"/>
      <c r="I182" s="57"/>
      <c r="J182" s="57"/>
    </row>
    <row r="183" spans="1:10" ht="25.5">
      <c r="A183" s="4">
        <f>IF(C183="","",MAX($A$11:A182)+1)</f>
        <v>129</v>
      </c>
      <c r="B183" s="5" t="s">
        <v>139</v>
      </c>
      <c r="C183" s="6" t="s">
        <v>9</v>
      </c>
      <c r="D183" s="56"/>
      <c r="E183" s="57"/>
      <c r="F183" s="56">
        <f t="shared" si="33"/>
        <v>0</v>
      </c>
      <c r="G183" s="60"/>
      <c r="H183" s="60"/>
      <c r="I183" s="57"/>
      <c r="J183" s="57"/>
    </row>
    <row r="184" spans="1:10" ht="38.25">
      <c r="A184" s="9" t="str">
        <f>IF(C184="","",MAX($A$11:A183)+1)</f>
        <v/>
      </c>
      <c r="B184" s="16" t="s">
        <v>140</v>
      </c>
      <c r="C184" s="14"/>
      <c r="D184" s="15" t="s">
        <v>3</v>
      </c>
      <c r="E184" s="15" t="s">
        <v>4</v>
      </c>
      <c r="F184" s="15" t="s">
        <v>254</v>
      </c>
      <c r="G184" s="15" t="s">
        <v>6</v>
      </c>
      <c r="H184" s="15" t="s">
        <v>7</v>
      </c>
      <c r="I184" s="15" t="s">
        <v>217</v>
      </c>
      <c r="J184" s="15" t="s">
        <v>218</v>
      </c>
    </row>
    <row r="185" spans="1:10" ht="25.5">
      <c r="A185" s="4">
        <f>IF(C185="","",MAX($A$11:A184)+1)</f>
        <v>130</v>
      </c>
      <c r="B185" s="5" t="s">
        <v>141</v>
      </c>
      <c r="C185" s="17" t="s">
        <v>9</v>
      </c>
      <c r="D185" s="58"/>
      <c r="E185" s="57"/>
      <c r="F185" s="58">
        <f t="shared" ref="F185:F186" si="34">D185+(D185*E185)</f>
        <v>0</v>
      </c>
      <c r="G185" s="59"/>
      <c r="H185" s="59"/>
      <c r="I185" s="57"/>
      <c r="J185" s="57"/>
    </row>
    <row r="186" spans="1:10" ht="25.5">
      <c r="A186" s="4">
        <f>IF(C186="","",MAX($A$11:A185)+1)</f>
        <v>131</v>
      </c>
      <c r="B186" s="5" t="s">
        <v>142</v>
      </c>
      <c r="C186" s="17" t="s">
        <v>9</v>
      </c>
      <c r="D186" s="58"/>
      <c r="E186" s="57"/>
      <c r="F186" s="58">
        <f t="shared" si="34"/>
        <v>0</v>
      </c>
      <c r="G186" s="59"/>
      <c r="H186" s="59"/>
      <c r="I186" s="57"/>
      <c r="J186" s="57"/>
    </row>
    <row r="187" spans="1:10" ht="38.25">
      <c r="A187" s="9" t="str">
        <f>IF(C187="","",MAX($A$11:A186)+1)</f>
        <v/>
      </c>
      <c r="B187" s="16" t="s">
        <v>143</v>
      </c>
      <c r="C187" s="14"/>
      <c r="D187" s="15" t="s">
        <v>3</v>
      </c>
      <c r="E187" s="15" t="s">
        <v>4</v>
      </c>
      <c r="F187" s="15" t="s">
        <v>254</v>
      </c>
      <c r="G187" s="15" t="s">
        <v>6</v>
      </c>
      <c r="H187" s="15" t="s">
        <v>7</v>
      </c>
      <c r="I187" s="15" t="s">
        <v>217</v>
      </c>
      <c r="J187" s="15" t="s">
        <v>218</v>
      </c>
    </row>
    <row r="188" spans="1:10">
      <c r="A188" s="4">
        <f>IF(C188="","",MAX($A$11:A187)+1)</f>
        <v>132</v>
      </c>
      <c r="B188" s="25" t="s">
        <v>222</v>
      </c>
      <c r="C188" s="21" t="s">
        <v>22</v>
      </c>
      <c r="D188" s="10"/>
      <c r="E188" s="8"/>
      <c r="F188" s="8"/>
      <c r="G188" s="8"/>
      <c r="H188" s="8"/>
      <c r="I188" s="55"/>
      <c r="J188" s="55"/>
    </row>
    <row r="189" spans="1:10">
      <c r="A189" s="4">
        <f>IF(C189="","",MAX($A$11:A188)+1)</f>
        <v>133</v>
      </c>
      <c r="B189" s="61" t="s">
        <v>223</v>
      </c>
      <c r="C189" s="21" t="s">
        <v>22</v>
      </c>
      <c r="D189" s="10"/>
      <c r="E189" s="8"/>
      <c r="F189" s="8"/>
      <c r="G189" s="8"/>
      <c r="H189" s="8"/>
      <c r="I189" s="55"/>
      <c r="J189" s="55"/>
    </row>
    <row r="190" spans="1:10">
      <c r="A190" s="4">
        <f>IF(C190="","",MAX($A$11:A189)+1)</f>
        <v>134</v>
      </c>
      <c r="B190" s="61" t="s">
        <v>224</v>
      </c>
      <c r="C190" s="21" t="s">
        <v>22</v>
      </c>
      <c r="D190" s="10"/>
      <c r="E190" s="8"/>
      <c r="F190" s="8"/>
      <c r="G190" s="8"/>
      <c r="H190" s="8"/>
      <c r="I190" s="55"/>
      <c r="J190" s="55"/>
    </row>
    <row r="191" spans="1:10" ht="38.25">
      <c r="A191" s="9" t="str">
        <f>IF(C191="","",MAX($A$11:A190)+1)</f>
        <v/>
      </c>
      <c r="B191" s="16" t="s">
        <v>144</v>
      </c>
      <c r="C191" s="14"/>
      <c r="D191" s="15" t="s">
        <v>3</v>
      </c>
      <c r="E191" s="15" t="s">
        <v>4</v>
      </c>
      <c r="F191" s="15" t="s">
        <v>254</v>
      </c>
      <c r="G191" s="15" t="s">
        <v>6</v>
      </c>
      <c r="H191" s="15" t="s">
        <v>7</v>
      </c>
      <c r="I191" s="15" t="s">
        <v>217</v>
      </c>
      <c r="J191" s="15" t="s">
        <v>218</v>
      </c>
    </row>
    <row r="192" spans="1:10">
      <c r="A192" s="4">
        <f>IF(C192="","",MAX($A$11:A191)+1)</f>
        <v>135</v>
      </c>
      <c r="B192" s="25" t="s">
        <v>145</v>
      </c>
      <c r="C192" s="23" t="s">
        <v>22</v>
      </c>
      <c r="D192" s="20"/>
      <c r="E192" s="18"/>
      <c r="F192" s="18"/>
      <c r="G192" s="18"/>
      <c r="H192" s="18"/>
      <c r="I192" s="55"/>
      <c r="J192" s="55"/>
    </row>
    <row r="193" spans="1:10">
      <c r="A193" s="4">
        <f>IF(C193="","",MAX($A$11:A192)+1)</f>
        <v>136</v>
      </c>
      <c r="B193" s="25" t="s">
        <v>146</v>
      </c>
      <c r="C193" s="23" t="s">
        <v>22</v>
      </c>
      <c r="D193" s="20"/>
      <c r="E193" s="18"/>
      <c r="F193" s="18"/>
      <c r="G193" s="18"/>
      <c r="H193" s="18"/>
      <c r="I193" s="55"/>
      <c r="J193" s="55"/>
    </row>
    <row r="194" spans="1:10">
      <c r="A194" s="4">
        <f>IF(C194="","",MAX($A$11:A193)+1)</f>
        <v>137</v>
      </c>
      <c r="B194" s="25" t="s">
        <v>147</v>
      </c>
      <c r="C194" s="23" t="s">
        <v>22</v>
      </c>
      <c r="D194" s="20"/>
      <c r="E194" s="18"/>
      <c r="F194" s="18"/>
      <c r="G194" s="18"/>
      <c r="H194" s="18"/>
      <c r="I194" s="55"/>
      <c r="J194" s="55"/>
    </row>
    <row r="195" spans="1:10">
      <c r="A195" s="4">
        <f>IF(C195="","",MAX($A$11:A194)+1)</f>
        <v>138</v>
      </c>
      <c r="B195" s="25" t="s">
        <v>148</v>
      </c>
      <c r="C195" s="23" t="s">
        <v>22</v>
      </c>
      <c r="D195" s="20"/>
      <c r="E195" s="18"/>
      <c r="F195" s="18"/>
      <c r="G195" s="18"/>
      <c r="H195" s="18"/>
      <c r="I195" s="55"/>
      <c r="J195" s="55"/>
    </row>
    <row r="196" spans="1:10">
      <c r="A196" s="4">
        <f>IF(C196="","",MAX($A$11:A195)+1)</f>
        <v>139</v>
      </c>
      <c r="B196" s="25" t="s">
        <v>149</v>
      </c>
      <c r="C196" s="23" t="s">
        <v>22</v>
      </c>
      <c r="D196" s="20"/>
      <c r="E196" s="18"/>
      <c r="F196" s="18"/>
      <c r="G196" s="18"/>
      <c r="H196" s="18"/>
      <c r="I196" s="55"/>
      <c r="J196" s="55"/>
    </row>
    <row r="197" spans="1:10">
      <c r="A197" s="4">
        <f>IF(C197="","",MAX($A$11:A196)+1)</f>
        <v>140</v>
      </c>
      <c r="B197" s="25" t="s">
        <v>150</v>
      </c>
      <c r="C197" s="23" t="s">
        <v>22</v>
      </c>
      <c r="D197" s="20"/>
      <c r="E197" s="18"/>
      <c r="F197" s="18"/>
      <c r="G197" s="18"/>
      <c r="H197" s="18"/>
      <c r="I197" s="55"/>
      <c r="J197" s="55"/>
    </row>
    <row r="198" spans="1:10" ht="24.95" customHeight="1">
      <c r="A198" s="3"/>
      <c r="B198" s="43" t="s">
        <v>151</v>
      </c>
      <c r="C198" s="44"/>
      <c r="D198" s="44"/>
      <c r="E198" s="44"/>
      <c r="F198" s="44"/>
      <c r="G198" s="44"/>
      <c r="H198" s="44"/>
      <c r="I198" s="44"/>
      <c r="J198" s="45"/>
    </row>
    <row r="199" spans="1:10" ht="38.25">
      <c r="A199" s="9" t="str">
        <f>IF(C199="","",MAX($A$11:A198)+1)</f>
        <v/>
      </c>
      <c r="B199" s="39" t="s">
        <v>152</v>
      </c>
      <c r="C199" s="14"/>
      <c r="D199" s="15" t="s">
        <v>3</v>
      </c>
      <c r="E199" s="15" t="s">
        <v>4</v>
      </c>
      <c r="F199" s="15" t="s">
        <v>254</v>
      </c>
      <c r="G199" s="15" t="s">
        <v>6</v>
      </c>
      <c r="H199" s="15" t="s">
        <v>7</v>
      </c>
      <c r="I199" s="15" t="s">
        <v>217</v>
      </c>
      <c r="J199" s="15" t="s">
        <v>218</v>
      </c>
    </row>
    <row r="200" spans="1:10">
      <c r="A200" s="33" t="str">
        <f>IF(C200="","",MAX($A$11:A199)+1)</f>
        <v/>
      </c>
      <c r="B200" s="48" t="s">
        <v>153</v>
      </c>
      <c r="C200" s="32"/>
      <c r="D200" s="33"/>
      <c r="E200" s="33"/>
      <c r="F200" s="33"/>
      <c r="G200" s="33"/>
      <c r="H200" s="33"/>
      <c r="I200" s="35"/>
      <c r="J200" s="35"/>
    </row>
    <row r="201" spans="1:10">
      <c r="A201" s="33" t="str">
        <f>IF(C201="","",MAX($A$11:A200)+1)</f>
        <v/>
      </c>
      <c r="B201" s="49" t="s">
        <v>154</v>
      </c>
      <c r="C201" s="32"/>
      <c r="D201" s="33"/>
      <c r="E201" s="33"/>
      <c r="F201" s="33"/>
      <c r="G201" s="33"/>
      <c r="H201" s="33"/>
      <c r="I201" s="35"/>
      <c r="J201" s="35"/>
    </row>
    <row r="202" spans="1:10" ht="25.5">
      <c r="A202" s="4">
        <f>IF(C202="","",MAX($A$11:A201)+1)</f>
        <v>141</v>
      </c>
      <c r="B202" s="5" t="s">
        <v>155</v>
      </c>
      <c r="C202" s="6" t="s">
        <v>9</v>
      </c>
      <c r="D202" s="56"/>
      <c r="E202" s="57"/>
      <c r="F202" s="56">
        <f t="shared" ref="F202:F204" si="35">D202+(D202*E202)</f>
        <v>0</v>
      </c>
      <c r="G202" s="60"/>
      <c r="H202" s="60"/>
      <c r="I202" s="57"/>
      <c r="J202" s="57"/>
    </row>
    <row r="203" spans="1:10" ht="25.5">
      <c r="A203" s="4">
        <f>IF(C203="","",MAX($A$11:A202)+1)</f>
        <v>142</v>
      </c>
      <c r="B203" s="5" t="s">
        <v>156</v>
      </c>
      <c r="C203" s="6" t="s">
        <v>9</v>
      </c>
      <c r="D203" s="56"/>
      <c r="E203" s="57"/>
      <c r="F203" s="56">
        <f t="shared" si="35"/>
        <v>0</v>
      </c>
      <c r="G203" s="60"/>
      <c r="H203" s="60"/>
      <c r="I203" s="57"/>
      <c r="J203" s="57"/>
    </row>
    <row r="204" spans="1:10" ht="25.5">
      <c r="A204" s="4">
        <f>IF(C204="","",MAX($A$11:A203)+1)</f>
        <v>143</v>
      </c>
      <c r="B204" s="5" t="s">
        <v>157</v>
      </c>
      <c r="C204" s="6" t="s">
        <v>9</v>
      </c>
      <c r="D204" s="56"/>
      <c r="E204" s="57"/>
      <c r="F204" s="56">
        <f t="shared" si="35"/>
        <v>0</v>
      </c>
      <c r="G204" s="60"/>
      <c r="H204" s="60"/>
      <c r="I204" s="57"/>
      <c r="J204" s="57"/>
    </row>
    <row r="205" spans="1:10">
      <c r="A205" s="33" t="str">
        <f>IF(C205="","",MAX($A$11:A204)+1)</f>
        <v/>
      </c>
      <c r="B205" s="50" t="s">
        <v>158</v>
      </c>
      <c r="C205" s="32"/>
      <c r="D205" s="33"/>
      <c r="E205" s="33"/>
      <c r="F205" s="33"/>
      <c r="G205" s="33"/>
      <c r="H205" s="33"/>
      <c r="I205" s="35"/>
      <c r="J205" s="35"/>
    </row>
    <row r="206" spans="1:10">
      <c r="A206" s="33" t="str">
        <f>IF(C206="","",MAX($A$11:A205)+1)</f>
        <v/>
      </c>
      <c r="B206" s="53" t="s">
        <v>159</v>
      </c>
      <c r="C206" s="32"/>
      <c r="D206" s="33"/>
      <c r="E206" s="33"/>
      <c r="F206" s="33"/>
      <c r="G206" s="33"/>
      <c r="H206" s="33"/>
      <c r="I206" s="35"/>
      <c r="J206" s="35"/>
    </row>
    <row r="207" spans="1:10" ht="25.5">
      <c r="A207" s="4">
        <f>IF(C207="","",MAX($A$11:A206)+1)</f>
        <v>144</v>
      </c>
      <c r="B207" s="12" t="s">
        <v>276</v>
      </c>
      <c r="C207" s="6" t="s">
        <v>9</v>
      </c>
      <c r="D207" s="56"/>
      <c r="E207" s="57"/>
      <c r="F207" s="56">
        <f t="shared" ref="F207:F208" si="36">D207+(D207*E207)</f>
        <v>0</v>
      </c>
      <c r="G207" s="60"/>
      <c r="H207" s="60"/>
      <c r="I207" s="57"/>
      <c r="J207" s="57"/>
    </row>
    <row r="208" spans="1:10" ht="25.5">
      <c r="A208" s="4">
        <f>IF(C208="","",MAX($A$11:A207)+1)</f>
        <v>145</v>
      </c>
      <c r="B208" s="12" t="s">
        <v>275</v>
      </c>
      <c r="C208" s="6" t="s">
        <v>9</v>
      </c>
      <c r="D208" s="56"/>
      <c r="E208" s="57"/>
      <c r="F208" s="56">
        <f t="shared" si="36"/>
        <v>0</v>
      </c>
      <c r="G208" s="60"/>
      <c r="H208" s="60"/>
      <c r="I208" s="57"/>
      <c r="J208" s="57"/>
    </row>
    <row r="209" spans="1:10">
      <c r="A209" s="33" t="str">
        <f>IF(C209="","",MAX($A$11:A208)+1)</f>
        <v/>
      </c>
      <c r="B209" s="53" t="s">
        <v>160</v>
      </c>
      <c r="C209" s="32"/>
      <c r="D209" s="33"/>
      <c r="E209" s="33"/>
      <c r="F209" s="33"/>
      <c r="G209" s="33"/>
      <c r="H209" s="33"/>
      <c r="I209" s="35"/>
      <c r="J209" s="35"/>
    </row>
    <row r="210" spans="1:10" ht="25.5">
      <c r="A210" s="4">
        <f>IF(C210="","",MAX($A$11:A209)+1)</f>
        <v>146</v>
      </c>
      <c r="B210" s="12" t="s">
        <v>277</v>
      </c>
      <c r="C210" s="6" t="s">
        <v>9</v>
      </c>
      <c r="D210" s="56"/>
      <c r="E210" s="57"/>
      <c r="F210" s="56">
        <f t="shared" ref="F210:F211" si="37">D210+(D210*E210)</f>
        <v>0</v>
      </c>
      <c r="G210" s="60"/>
      <c r="H210" s="60"/>
      <c r="I210" s="57"/>
      <c r="J210" s="57"/>
    </row>
    <row r="211" spans="1:10" ht="25.5">
      <c r="A211" s="4">
        <f>IF(C211="","",MAX($A$11:A210)+1)</f>
        <v>147</v>
      </c>
      <c r="B211" s="12" t="s">
        <v>278</v>
      </c>
      <c r="C211" s="6" t="s">
        <v>9</v>
      </c>
      <c r="D211" s="56"/>
      <c r="E211" s="57"/>
      <c r="F211" s="56">
        <f t="shared" si="37"/>
        <v>0</v>
      </c>
      <c r="G211" s="60"/>
      <c r="H211" s="60"/>
      <c r="I211" s="57"/>
      <c r="J211" s="57"/>
    </row>
    <row r="212" spans="1:10">
      <c r="A212" s="33" t="str">
        <f>IF(C212="","",MAX($A$11:A211)+1)</f>
        <v/>
      </c>
      <c r="B212" s="51" t="s">
        <v>161</v>
      </c>
      <c r="C212" s="32"/>
      <c r="D212" s="33"/>
      <c r="E212" s="33"/>
      <c r="F212" s="33"/>
      <c r="G212" s="33"/>
      <c r="H212" s="33"/>
      <c r="I212" s="35"/>
      <c r="J212" s="35"/>
    </row>
    <row r="213" spans="1:10">
      <c r="A213" s="33" t="str">
        <f>IF(C213="","",MAX($A$11:A212)+1)</f>
        <v/>
      </c>
      <c r="B213" s="52" t="s">
        <v>162</v>
      </c>
      <c r="C213" s="32"/>
      <c r="D213" s="33"/>
      <c r="E213" s="33"/>
      <c r="F213" s="33"/>
      <c r="G213" s="33"/>
      <c r="H213" s="33"/>
      <c r="I213" s="35"/>
      <c r="J213" s="35"/>
    </row>
    <row r="214" spans="1:10" ht="25.5">
      <c r="A214" s="4">
        <f>IF(C214="","",MAX($A$11:A213)+1)</f>
        <v>148</v>
      </c>
      <c r="B214" s="12" t="s">
        <v>279</v>
      </c>
      <c r="C214" s="6" t="s">
        <v>9</v>
      </c>
      <c r="D214" s="56"/>
      <c r="E214" s="57"/>
      <c r="F214" s="56">
        <f t="shared" ref="F214:F215" si="38">D214+(D214*E214)</f>
        <v>0</v>
      </c>
      <c r="G214" s="60"/>
      <c r="H214" s="60"/>
      <c r="I214" s="57"/>
      <c r="J214" s="57"/>
    </row>
    <row r="215" spans="1:10" ht="25.5">
      <c r="A215" s="4">
        <f>IF(C215="","",MAX($A$11:A214)+1)</f>
        <v>149</v>
      </c>
      <c r="B215" s="12" t="s">
        <v>280</v>
      </c>
      <c r="C215" s="6" t="s">
        <v>9</v>
      </c>
      <c r="D215" s="56"/>
      <c r="E215" s="57"/>
      <c r="F215" s="56">
        <f t="shared" si="38"/>
        <v>0</v>
      </c>
      <c r="G215" s="60"/>
      <c r="H215" s="60"/>
      <c r="I215" s="57"/>
      <c r="J215" s="57"/>
    </row>
    <row r="216" spans="1:10">
      <c r="A216" s="33" t="str">
        <f>IF(C216="","",MAX($A$11:A215)+1)</f>
        <v/>
      </c>
      <c r="B216" s="52" t="s">
        <v>163</v>
      </c>
      <c r="C216" s="32"/>
      <c r="D216" s="33"/>
      <c r="E216" s="33"/>
      <c r="F216" s="33"/>
      <c r="G216" s="33"/>
      <c r="H216" s="33"/>
      <c r="I216" s="35"/>
      <c r="J216" s="35"/>
    </row>
    <row r="217" spans="1:10" ht="25.5">
      <c r="A217" s="4">
        <f>IF(C217="","",MAX($A$11:A216)+1)</f>
        <v>150</v>
      </c>
      <c r="B217" s="12" t="s">
        <v>281</v>
      </c>
      <c r="C217" s="6" t="s">
        <v>9</v>
      </c>
      <c r="D217" s="56"/>
      <c r="E217" s="57"/>
      <c r="F217" s="56">
        <f t="shared" ref="F217:F219" si="39">D217+(D217*E217)</f>
        <v>0</v>
      </c>
      <c r="G217" s="60"/>
      <c r="H217" s="60"/>
      <c r="I217" s="57"/>
      <c r="J217" s="57"/>
    </row>
    <row r="218" spans="1:10" ht="25.5">
      <c r="A218" s="4">
        <f>IF(C218="","",MAX($A$11:A217)+1)</f>
        <v>151</v>
      </c>
      <c r="B218" s="12" t="s">
        <v>282</v>
      </c>
      <c r="C218" s="6" t="s">
        <v>9</v>
      </c>
      <c r="D218" s="56"/>
      <c r="E218" s="57"/>
      <c r="F218" s="56">
        <f t="shared" si="39"/>
        <v>0</v>
      </c>
      <c r="G218" s="60"/>
      <c r="H218" s="60"/>
      <c r="I218" s="57"/>
      <c r="J218" s="57"/>
    </row>
    <row r="219" spans="1:10" ht="25.5">
      <c r="A219" s="4">
        <f>IF(C219="","",MAX($A$11:A218)+1)</f>
        <v>152</v>
      </c>
      <c r="B219" s="5" t="s">
        <v>283</v>
      </c>
      <c r="C219" s="6" t="s">
        <v>9</v>
      </c>
      <c r="D219" s="56"/>
      <c r="E219" s="57"/>
      <c r="F219" s="56">
        <f t="shared" si="39"/>
        <v>0</v>
      </c>
      <c r="G219" s="60"/>
      <c r="H219" s="60"/>
      <c r="I219" s="57"/>
      <c r="J219" s="57"/>
    </row>
    <row r="220" spans="1:10">
      <c r="A220" s="33" t="str">
        <f>IF(C220="","",MAX($A$11:A219)+1)</f>
        <v/>
      </c>
      <c r="B220" s="54" t="s">
        <v>239</v>
      </c>
      <c r="C220" s="32"/>
      <c r="D220" s="33"/>
      <c r="E220" s="33"/>
      <c r="F220" s="33"/>
      <c r="G220" s="33"/>
      <c r="H220" s="33"/>
      <c r="I220" s="35"/>
      <c r="J220" s="35"/>
    </row>
    <row r="221" spans="1:10" ht="20.25" customHeight="1">
      <c r="A221" s="4">
        <f>IF(C221="","",MAX($A$11:A220)+1)</f>
        <v>153</v>
      </c>
      <c r="B221" s="12" t="s">
        <v>273</v>
      </c>
      <c r="C221" s="23" t="s">
        <v>22</v>
      </c>
      <c r="D221" s="20"/>
      <c r="E221" s="18"/>
      <c r="F221" s="18"/>
      <c r="G221" s="18"/>
      <c r="H221" s="18"/>
      <c r="I221" s="55"/>
      <c r="J221" s="55"/>
    </row>
    <row r="222" spans="1:10" ht="42" customHeight="1">
      <c r="A222" s="9" t="str">
        <f>IF(C222="","",MAX($A$11:A219)+1)</f>
        <v/>
      </c>
      <c r="B222" s="39" t="s">
        <v>164</v>
      </c>
      <c r="C222" s="14"/>
      <c r="D222" s="15" t="s">
        <v>3</v>
      </c>
      <c r="E222" s="15" t="s">
        <v>4</v>
      </c>
      <c r="F222" s="15" t="s">
        <v>254</v>
      </c>
      <c r="G222" s="15" t="s">
        <v>6</v>
      </c>
      <c r="H222" s="15" t="s">
        <v>7</v>
      </c>
      <c r="I222" s="15" t="s">
        <v>217</v>
      </c>
      <c r="J222" s="15" t="s">
        <v>218</v>
      </c>
    </row>
    <row r="223" spans="1:10">
      <c r="A223" s="33" t="str">
        <f>IF(C223="","",MAX($A$11:A222)+1)</f>
        <v/>
      </c>
      <c r="B223" s="48" t="s">
        <v>165</v>
      </c>
      <c r="C223" s="32"/>
      <c r="D223" s="33"/>
      <c r="E223" s="33"/>
      <c r="F223" s="33"/>
      <c r="G223" s="33"/>
      <c r="H223" s="33"/>
      <c r="I223" s="35"/>
      <c r="J223" s="35"/>
    </row>
    <row r="224" spans="1:10" ht="25.5">
      <c r="A224" s="4">
        <f>IF(C224="","",MAX($A$11:A223)+1)</f>
        <v>154</v>
      </c>
      <c r="B224" s="12" t="s">
        <v>166</v>
      </c>
      <c r="C224" s="6" t="s">
        <v>9</v>
      </c>
      <c r="D224" s="56"/>
      <c r="E224" s="57"/>
      <c r="F224" s="56">
        <f t="shared" ref="F224:F225" si="40">D224+(D224*E224)</f>
        <v>0</v>
      </c>
      <c r="G224" s="60"/>
      <c r="H224" s="60"/>
      <c r="I224" s="57"/>
      <c r="J224" s="57"/>
    </row>
    <row r="225" spans="1:10" ht="25.5">
      <c r="A225" s="4">
        <f>IF(C225="","",MAX($A$11:A224)+1)</f>
        <v>155</v>
      </c>
      <c r="B225" s="12" t="s">
        <v>167</v>
      </c>
      <c r="C225" s="6" t="s">
        <v>9</v>
      </c>
      <c r="D225" s="56"/>
      <c r="E225" s="57"/>
      <c r="F225" s="56">
        <f t="shared" si="40"/>
        <v>0</v>
      </c>
      <c r="G225" s="60"/>
      <c r="H225" s="60"/>
      <c r="I225" s="57"/>
      <c r="J225" s="57"/>
    </row>
    <row r="226" spans="1:10">
      <c r="A226" s="33" t="str">
        <f>IF(C226="","",MAX($A$11:A225)+1)</f>
        <v/>
      </c>
      <c r="B226" s="48" t="s">
        <v>168</v>
      </c>
      <c r="C226" s="32"/>
      <c r="D226" s="33"/>
      <c r="E226" s="33"/>
      <c r="F226" s="33"/>
      <c r="G226" s="33"/>
      <c r="H226" s="33"/>
      <c r="I226" s="35"/>
      <c r="J226" s="35"/>
    </row>
    <row r="227" spans="1:10" ht="25.5">
      <c r="A227" s="4">
        <f>IF(C227="","",MAX($A$11:A226)+1)</f>
        <v>156</v>
      </c>
      <c r="B227" s="5" t="s">
        <v>284</v>
      </c>
      <c r="C227" s="6" t="s">
        <v>9</v>
      </c>
      <c r="D227" s="56"/>
      <c r="E227" s="57"/>
      <c r="F227" s="56">
        <f t="shared" ref="F227:F228" si="41">D227+(D227*E227)</f>
        <v>0</v>
      </c>
      <c r="G227" s="60"/>
      <c r="H227" s="60"/>
      <c r="I227" s="57"/>
      <c r="J227" s="57"/>
    </row>
    <row r="228" spans="1:10" ht="25.5">
      <c r="A228" s="4">
        <f>IF(C228="","",MAX($A$11:A227)+1)</f>
        <v>157</v>
      </c>
      <c r="B228" s="5" t="s">
        <v>285</v>
      </c>
      <c r="C228" s="6" t="s">
        <v>9</v>
      </c>
      <c r="D228" s="56"/>
      <c r="E228" s="57"/>
      <c r="F228" s="56">
        <f t="shared" si="41"/>
        <v>0</v>
      </c>
      <c r="G228" s="60"/>
      <c r="H228" s="60"/>
      <c r="I228" s="57"/>
      <c r="J228" s="57"/>
    </row>
    <row r="229" spans="1:10" ht="38.25">
      <c r="A229" s="9" t="str">
        <f>IF(C229="","",MAX($A$11:A228)+1)</f>
        <v/>
      </c>
      <c r="B229" s="39" t="s">
        <v>169</v>
      </c>
      <c r="C229" s="14"/>
      <c r="D229" s="15" t="s">
        <v>3</v>
      </c>
      <c r="E229" s="15" t="s">
        <v>4</v>
      </c>
      <c r="F229" s="15" t="s">
        <v>254</v>
      </c>
      <c r="G229" s="15" t="s">
        <v>6</v>
      </c>
      <c r="H229" s="15" t="s">
        <v>7</v>
      </c>
      <c r="I229" s="15" t="s">
        <v>217</v>
      </c>
      <c r="J229" s="15" t="s">
        <v>218</v>
      </c>
    </row>
    <row r="230" spans="1:10" ht="25.5">
      <c r="A230" s="4">
        <f>IF(C230="","",MAX($A$11:A229)+1)</f>
        <v>158</v>
      </c>
      <c r="B230" s="5" t="s">
        <v>252</v>
      </c>
      <c r="C230" s="6" t="s">
        <v>9</v>
      </c>
      <c r="D230" s="56"/>
      <c r="E230" s="57"/>
      <c r="F230" s="56">
        <f t="shared" ref="F230:F231" si="42">D230+(D230*E230)</f>
        <v>0</v>
      </c>
      <c r="G230" s="60"/>
      <c r="H230" s="60"/>
      <c r="I230" s="55"/>
      <c r="J230" s="55"/>
    </row>
    <row r="231" spans="1:10" ht="25.5">
      <c r="A231" s="4">
        <f>IF(C231="","",MAX($A$11:A230)+1)</f>
        <v>159</v>
      </c>
      <c r="B231" s="5" t="s">
        <v>253</v>
      </c>
      <c r="C231" s="6" t="s">
        <v>9</v>
      </c>
      <c r="D231" s="56"/>
      <c r="E231" s="57"/>
      <c r="F231" s="56">
        <f t="shared" si="42"/>
        <v>0</v>
      </c>
      <c r="G231" s="60"/>
      <c r="H231" s="60"/>
      <c r="I231" s="57"/>
      <c r="J231" s="57"/>
    </row>
    <row r="232" spans="1:10">
      <c r="A232" s="4">
        <f>IF(C232="","",MAX($A$11:A231)+1)</f>
        <v>160</v>
      </c>
      <c r="B232" s="5" t="s">
        <v>170</v>
      </c>
      <c r="C232" s="21" t="s">
        <v>22</v>
      </c>
      <c r="D232" s="10"/>
      <c r="E232" s="8"/>
      <c r="F232" s="8"/>
      <c r="G232" s="8"/>
      <c r="H232" s="8"/>
      <c r="I232" s="55"/>
      <c r="J232" s="55"/>
    </row>
    <row r="233" spans="1:10">
      <c r="A233" s="4">
        <f>IF(C233="","",MAX($A$11:A232)+1)</f>
        <v>161</v>
      </c>
      <c r="B233" s="5" t="s">
        <v>171</v>
      </c>
      <c r="C233" s="21" t="s">
        <v>22</v>
      </c>
      <c r="D233" s="10"/>
      <c r="E233" s="8"/>
      <c r="F233" s="8"/>
      <c r="G233" s="8"/>
      <c r="H233" s="8"/>
      <c r="I233" s="55"/>
      <c r="J233" s="55"/>
    </row>
    <row r="234" spans="1:10" ht="38.25">
      <c r="A234" s="9" t="str">
        <f>IF(C234="","",MAX($A$11:A233)+1)</f>
        <v/>
      </c>
      <c r="B234" s="39" t="s">
        <v>172</v>
      </c>
      <c r="C234" s="14"/>
      <c r="D234" s="40" t="s">
        <v>3</v>
      </c>
      <c r="E234" s="15" t="s">
        <v>4</v>
      </c>
      <c r="F234" s="15" t="s">
        <v>254</v>
      </c>
      <c r="G234" s="15" t="s">
        <v>6</v>
      </c>
      <c r="H234" s="15" t="s">
        <v>7</v>
      </c>
      <c r="I234" s="15" t="s">
        <v>217</v>
      </c>
      <c r="J234" s="15" t="s">
        <v>218</v>
      </c>
    </row>
    <row r="235" spans="1:10">
      <c r="A235" s="33" t="str">
        <f>IF(C235="","",MAX($A$11:A234)+1)</f>
        <v/>
      </c>
      <c r="B235" s="48" t="s">
        <v>173</v>
      </c>
      <c r="C235" s="32"/>
      <c r="D235" s="33"/>
      <c r="E235" s="33"/>
      <c r="F235" s="33"/>
      <c r="G235" s="33"/>
      <c r="H235" s="33"/>
      <c r="I235" s="35"/>
      <c r="J235" s="35"/>
    </row>
    <row r="236" spans="1:10">
      <c r="A236" s="33" t="str">
        <f>IF(C236="","",MAX($A$11:A235)+1)</f>
        <v/>
      </c>
      <c r="B236" s="49" t="s">
        <v>174</v>
      </c>
      <c r="C236" s="32"/>
      <c r="D236" s="33"/>
      <c r="E236" s="33"/>
      <c r="F236" s="33"/>
      <c r="G236" s="33"/>
      <c r="H236" s="33"/>
      <c r="I236" s="35"/>
      <c r="J236" s="35"/>
    </row>
    <row r="237" spans="1:10" ht="25.5">
      <c r="A237" s="4">
        <f>IF(C237="","",MAX($A$11:A236)+1)</f>
        <v>162</v>
      </c>
      <c r="B237" s="5" t="s">
        <v>175</v>
      </c>
      <c r="C237" s="6" t="s">
        <v>9</v>
      </c>
      <c r="D237" s="56"/>
      <c r="E237" s="57"/>
      <c r="F237" s="56">
        <f t="shared" ref="F237" si="43">D237+(D237*E237)</f>
        <v>0</v>
      </c>
      <c r="G237" s="60"/>
      <c r="H237" s="60"/>
      <c r="I237" s="57"/>
      <c r="J237" s="57"/>
    </row>
    <row r="238" spans="1:10">
      <c r="A238" s="33" t="str">
        <f>IF(C238="","",MAX($A$11:A237)+1)</f>
        <v/>
      </c>
      <c r="B238" s="49" t="s">
        <v>176</v>
      </c>
      <c r="C238" s="32"/>
      <c r="D238" s="33"/>
      <c r="E238" s="33"/>
      <c r="F238" s="33"/>
      <c r="G238" s="33"/>
      <c r="H238" s="33"/>
      <c r="I238" s="35"/>
      <c r="J238" s="35"/>
    </row>
    <row r="239" spans="1:10" ht="25.5">
      <c r="A239" s="4">
        <f>IF(C239="","",MAX($A$11:A238)+1)</f>
        <v>163</v>
      </c>
      <c r="B239" s="5" t="s">
        <v>177</v>
      </c>
      <c r="C239" s="6" t="s">
        <v>9</v>
      </c>
      <c r="D239" s="56"/>
      <c r="E239" s="57"/>
      <c r="F239" s="56">
        <f t="shared" ref="F239" si="44">D239+(D239*E239)</f>
        <v>0</v>
      </c>
      <c r="G239" s="60"/>
      <c r="H239" s="60"/>
      <c r="I239" s="57"/>
      <c r="J239" s="57"/>
    </row>
    <row r="240" spans="1:10">
      <c r="A240" s="33" t="str">
        <f>IF(C240="","",MAX($A$11:A239)+1)</f>
        <v/>
      </c>
      <c r="B240" s="30" t="s">
        <v>178</v>
      </c>
      <c r="C240" s="32"/>
      <c r="D240" s="33"/>
      <c r="E240" s="33"/>
      <c r="F240" s="33"/>
      <c r="G240" s="33"/>
      <c r="H240" s="33"/>
      <c r="I240" s="35"/>
      <c r="J240" s="35"/>
    </row>
    <row r="241" spans="1:10">
      <c r="A241" s="4">
        <f>IF(C241="","",MAX($A$11:A240)+1)</f>
        <v>164</v>
      </c>
      <c r="B241" s="5" t="s">
        <v>179</v>
      </c>
      <c r="C241" s="21" t="s">
        <v>22</v>
      </c>
      <c r="D241" s="10"/>
      <c r="E241" s="8"/>
      <c r="F241" s="8"/>
      <c r="G241" s="8"/>
      <c r="H241" s="8"/>
      <c r="I241" s="55"/>
      <c r="J241" s="55"/>
    </row>
    <row r="242" spans="1:10">
      <c r="A242" s="33" t="str">
        <f>IF(C242="","",MAX($A$11:A241)+1)</f>
        <v/>
      </c>
      <c r="B242" s="30" t="s">
        <v>180</v>
      </c>
      <c r="C242" s="32"/>
      <c r="D242" s="33"/>
      <c r="E242" s="33"/>
      <c r="F242" s="33"/>
      <c r="G242" s="33"/>
      <c r="H242" s="33"/>
      <c r="I242" s="35"/>
      <c r="J242" s="35"/>
    </row>
    <row r="243" spans="1:10">
      <c r="A243" s="4">
        <f>IF(C243="","",MAX($A$11:A242)+1)</f>
        <v>165</v>
      </c>
      <c r="B243" s="5" t="s">
        <v>180</v>
      </c>
      <c r="C243" s="21" t="s">
        <v>181</v>
      </c>
      <c r="D243" s="10"/>
      <c r="E243" s="8"/>
      <c r="F243" s="8"/>
      <c r="G243" s="8"/>
      <c r="H243" s="8"/>
      <c r="I243" s="55"/>
      <c r="J243" s="55"/>
    </row>
    <row r="244" spans="1:10" ht="38.25">
      <c r="A244" s="9" t="str">
        <f>IF(C244="","",MAX($A$11:A243)+1)</f>
        <v/>
      </c>
      <c r="B244" s="39" t="s">
        <v>182</v>
      </c>
      <c r="C244" s="14"/>
      <c r="D244" s="15" t="s">
        <v>3</v>
      </c>
      <c r="E244" s="15" t="s">
        <v>4</v>
      </c>
      <c r="F244" s="15" t="s">
        <v>254</v>
      </c>
      <c r="G244" s="15" t="s">
        <v>6</v>
      </c>
      <c r="H244" s="15" t="s">
        <v>7</v>
      </c>
      <c r="I244" s="15" t="s">
        <v>217</v>
      </c>
      <c r="J244" s="15" t="s">
        <v>218</v>
      </c>
    </row>
    <row r="245" spans="1:10">
      <c r="A245" s="33" t="str">
        <f>IF(C245="","",MAX($A$11:A244)+1)</f>
        <v/>
      </c>
      <c r="B245" s="48" t="s">
        <v>183</v>
      </c>
      <c r="C245" s="32"/>
      <c r="D245" s="33"/>
      <c r="E245" s="33"/>
      <c r="F245" s="33"/>
      <c r="G245" s="33"/>
      <c r="H245" s="33"/>
      <c r="I245" s="35"/>
      <c r="J245" s="35"/>
    </row>
    <row r="246" spans="1:10" ht="25.5">
      <c r="A246" s="4">
        <f>IF(C246="","",MAX($A$11:A245)+1)</f>
        <v>166</v>
      </c>
      <c r="B246" s="5" t="s">
        <v>184</v>
      </c>
      <c r="C246" s="6" t="s">
        <v>9</v>
      </c>
      <c r="D246" s="56"/>
      <c r="E246" s="57"/>
      <c r="F246" s="56">
        <f t="shared" ref="F246" si="45">D246+(D246*E246)</f>
        <v>0</v>
      </c>
      <c r="G246" s="60"/>
      <c r="H246" s="60"/>
      <c r="I246" s="57"/>
      <c r="J246" s="57"/>
    </row>
    <row r="247" spans="1:10">
      <c r="A247" s="33" t="str">
        <f>IF(C247="","",MAX($A$11:A246)+1)</f>
        <v/>
      </c>
      <c r="B247" s="48" t="s">
        <v>185</v>
      </c>
      <c r="C247" s="32"/>
      <c r="D247" s="33"/>
      <c r="E247" s="33"/>
      <c r="F247" s="33"/>
      <c r="G247" s="33"/>
      <c r="H247" s="33"/>
      <c r="I247" s="35"/>
      <c r="J247" s="35"/>
    </row>
    <row r="248" spans="1:10" ht="25.5">
      <c r="A248" s="4">
        <f>IF(C248="","",MAX($A$11:A247)+1)</f>
        <v>167</v>
      </c>
      <c r="B248" s="5" t="s">
        <v>186</v>
      </c>
      <c r="C248" s="6" t="s">
        <v>9</v>
      </c>
      <c r="D248" s="56"/>
      <c r="E248" s="57"/>
      <c r="F248" s="56">
        <f t="shared" ref="F248" si="46">D248+(D248*E248)</f>
        <v>0</v>
      </c>
      <c r="G248" s="60"/>
      <c r="H248" s="60"/>
      <c r="I248" s="57"/>
      <c r="J248" s="57"/>
    </row>
    <row r="249" spans="1:10">
      <c r="A249" s="33" t="str">
        <f>IF(C249="","",MAX($A$11:A248)+1)</f>
        <v/>
      </c>
      <c r="B249" s="48" t="s">
        <v>187</v>
      </c>
      <c r="C249" s="32"/>
      <c r="D249" s="33"/>
      <c r="E249" s="33"/>
      <c r="F249" s="33"/>
      <c r="G249" s="33"/>
      <c r="H249" s="33"/>
      <c r="I249" s="35"/>
      <c r="J249" s="35"/>
    </row>
    <row r="250" spans="1:10" ht="25.5">
      <c r="A250" s="4">
        <f>IF(C250="","",MAX($A$11:A249)+1)</f>
        <v>168</v>
      </c>
      <c r="B250" s="5" t="s">
        <v>188</v>
      </c>
      <c r="C250" s="6" t="s">
        <v>9</v>
      </c>
      <c r="D250" s="56"/>
      <c r="E250" s="57"/>
      <c r="F250" s="56">
        <f t="shared" ref="F250" si="47">D250+(D250*E250)</f>
        <v>0</v>
      </c>
      <c r="G250" s="60"/>
      <c r="H250" s="60"/>
      <c r="I250" s="57"/>
      <c r="J250" s="57"/>
    </row>
    <row r="251" spans="1:10" ht="38.25">
      <c r="A251" s="9" t="str">
        <f>IF(C251="","",MAX($A$11:A250)+1)</f>
        <v/>
      </c>
      <c r="B251" s="39" t="s">
        <v>189</v>
      </c>
      <c r="C251" s="14"/>
      <c r="D251" s="15" t="s">
        <v>3</v>
      </c>
      <c r="E251" s="15" t="s">
        <v>4</v>
      </c>
      <c r="F251" s="15" t="s">
        <v>254</v>
      </c>
      <c r="G251" s="15" t="s">
        <v>6</v>
      </c>
      <c r="H251" s="15" t="s">
        <v>7</v>
      </c>
      <c r="I251" s="15" t="s">
        <v>217</v>
      </c>
      <c r="J251" s="15" t="s">
        <v>218</v>
      </c>
    </row>
    <row r="252" spans="1:10">
      <c r="A252" s="4">
        <f>IF(C252="","",MAX($A$11:A251)+1)</f>
        <v>169</v>
      </c>
      <c r="B252" s="5" t="s">
        <v>190</v>
      </c>
      <c r="C252" s="21" t="s">
        <v>181</v>
      </c>
      <c r="D252" s="10"/>
      <c r="E252" s="8"/>
      <c r="F252" s="8"/>
      <c r="G252" s="8"/>
      <c r="H252" s="8"/>
      <c r="I252" s="55"/>
      <c r="J252" s="55"/>
    </row>
    <row r="253" spans="1:10" ht="24.95" customHeight="1">
      <c r="A253" s="3"/>
      <c r="B253" s="43" t="s">
        <v>191</v>
      </c>
      <c r="C253" s="44"/>
      <c r="D253" s="44"/>
      <c r="E253" s="44"/>
      <c r="F253" s="44"/>
      <c r="G253" s="44"/>
      <c r="H253" s="44"/>
      <c r="I253" s="44"/>
      <c r="J253" s="45"/>
    </row>
    <row r="254" spans="1:10" ht="38.25">
      <c r="A254" s="9" t="str">
        <f>IF(C254="","",MAX($A$11:A253)+1)</f>
        <v/>
      </c>
      <c r="B254" s="39" t="s">
        <v>192</v>
      </c>
      <c r="C254" s="14"/>
      <c r="D254" s="15" t="s">
        <v>3</v>
      </c>
      <c r="E254" s="15" t="s">
        <v>4</v>
      </c>
      <c r="F254" s="15" t="s">
        <v>254</v>
      </c>
      <c r="G254" s="15" t="s">
        <v>6</v>
      </c>
      <c r="H254" s="15" t="s">
        <v>7</v>
      </c>
      <c r="I254" s="15" t="s">
        <v>217</v>
      </c>
      <c r="J254" s="15" t="s">
        <v>218</v>
      </c>
    </row>
    <row r="255" spans="1:10">
      <c r="A255" s="33" t="str">
        <f>IF(C255="","",MAX($A$11:A254)+1)</f>
        <v/>
      </c>
      <c r="B255" s="54" t="s">
        <v>193</v>
      </c>
      <c r="C255" s="32"/>
      <c r="D255" s="33"/>
      <c r="E255" s="33"/>
      <c r="F255" s="33"/>
      <c r="G255" s="33"/>
      <c r="H255" s="33"/>
      <c r="I255" s="35"/>
      <c r="J255" s="35"/>
    </row>
    <row r="256" spans="1:10" ht="25.5">
      <c r="A256" s="4">
        <f>IF(C256="","",MAX($A$11:A255)+1)</f>
        <v>170</v>
      </c>
      <c r="B256" s="12" t="s">
        <v>286</v>
      </c>
      <c r="C256" s="6" t="s">
        <v>9</v>
      </c>
      <c r="D256" s="56"/>
      <c r="E256" s="57"/>
      <c r="F256" s="56">
        <f t="shared" ref="F256" si="48">D256+(D256*E256)</f>
        <v>0</v>
      </c>
      <c r="G256" s="60"/>
      <c r="H256" s="60"/>
      <c r="I256" s="57"/>
      <c r="J256" s="57"/>
    </row>
    <row r="257" spans="1:10">
      <c r="A257" s="33" t="str">
        <f>IF(C257="","",MAX($A$11:A256)+1)</f>
        <v/>
      </c>
      <c r="B257" s="54" t="s">
        <v>194</v>
      </c>
      <c r="C257" s="32"/>
      <c r="D257" s="33"/>
      <c r="E257" s="33"/>
      <c r="F257" s="33"/>
      <c r="G257" s="33"/>
      <c r="H257" s="33"/>
      <c r="I257" s="35"/>
      <c r="J257" s="35"/>
    </row>
    <row r="258" spans="1:10" ht="25.5">
      <c r="A258" s="4">
        <f>IF(C258="","",MAX($A$11:A257)+1)</f>
        <v>171</v>
      </c>
      <c r="B258" s="12" t="s">
        <v>195</v>
      </c>
      <c r="C258" s="6" t="s">
        <v>9</v>
      </c>
      <c r="D258" s="56"/>
      <c r="E258" s="57"/>
      <c r="F258" s="56">
        <f t="shared" ref="F258:F260" si="49">D258+(D258*E258)</f>
        <v>0</v>
      </c>
      <c r="G258" s="60"/>
      <c r="H258" s="60"/>
      <c r="I258" s="57"/>
      <c r="J258" s="57"/>
    </row>
    <row r="259" spans="1:10" ht="25.5">
      <c r="A259" s="4">
        <f>IF(C259="","",MAX($A$11:A258)+1)</f>
        <v>172</v>
      </c>
      <c r="B259" s="12" t="s">
        <v>196</v>
      </c>
      <c r="C259" s="6" t="s">
        <v>9</v>
      </c>
      <c r="D259" s="56"/>
      <c r="E259" s="57"/>
      <c r="F259" s="56">
        <f t="shared" si="49"/>
        <v>0</v>
      </c>
      <c r="G259" s="60"/>
      <c r="H259" s="60"/>
      <c r="I259" s="57"/>
      <c r="J259" s="57"/>
    </row>
    <row r="260" spans="1:10" ht="27">
      <c r="A260" s="4">
        <f>IF(C260="","",MAX($A$11:A259)+1)</f>
        <v>173</v>
      </c>
      <c r="B260" s="12" t="s">
        <v>294</v>
      </c>
      <c r="C260" s="6" t="s">
        <v>9</v>
      </c>
      <c r="D260" s="56"/>
      <c r="E260" s="57"/>
      <c r="F260" s="56">
        <f t="shared" si="49"/>
        <v>0</v>
      </c>
      <c r="G260" s="60"/>
      <c r="H260" s="60"/>
      <c r="I260" s="57"/>
      <c r="J260" s="57"/>
    </row>
    <row r="261" spans="1:10">
      <c r="A261" s="33" t="str">
        <f>IF(C261="","",MAX($A$11:A260)+1)</f>
        <v/>
      </c>
      <c r="B261" s="54" t="s">
        <v>197</v>
      </c>
      <c r="C261" s="32"/>
      <c r="D261" s="33"/>
      <c r="E261" s="33"/>
      <c r="F261" s="33"/>
      <c r="G261" s="33"/>
      <c r="H261" s="33"/>
      <c r="I261" s="35"/>
      <c r="J261" s="35"/>
    </row>
    <row r="262" spans="1:10" ht="25.5">
      <c r="A262" s="4">
        <f>IF(C262="","",MAX($A$11:A261)+1)</f>
        <v>174</v>
      </c>
      <c r="B262" s="12" t="s">
        <v>198</v>
      </c>
      <c r="C262" s="6" t="s">
        <v>9</v>
      </c>
      <c r="D262" s="56"/>
      <c r="E262" s="57"/>
      <c r="F262" s="56">
        <f t="shared" ref="F262:F264" si="50">D262+(D262*E262)</f>
        <v>0</v>
      </c>
      <c r="G262" s="60"/>
      <c r="H262" s="60"/>
      <c r="I262" s="57"/>
      <c r="J262" s="57"/>
    </row>
    <row r="263" spans="1:10" ht="25.5">
      <c r="A263" s="4">
        <f>IF(C263="","",MAX($A$11:A262)+1)</f>
        <v>175</v>
      </c>
      <c r="B263" s="12" t="s">
        <v>199</v>
      </c>
      <c r="C263" s="6" t="s">
        <v>9</v>
      </c>
      <c r="D263" s="56"/>
      <c r="E263" s="57"/>
      <c r="F263" s="56">
        <f t="shared" si="50"/>
        <v>0</v>
      </c>
      <c r="G263" s="60"/>
      <c r="H263" s="60"/>
      <c r="I263" s="57"/>
      <c r="J263" s="57"/>
    </row>
    <row r="264" spans="1:10" ht="25.5">
      <c r="A264" s="4">
        <f>IF(C264="","",MAX($A$11:A263)+1)</f>
        <v>176</v>
      </c>
      <c r="B264" s="12" t="s">
        <v>200</v>
      </c>
      <c r="C264" s="6" t="s">
        <v>9</v>
      </c>
      <c r="D264" s="56"/>
      <c r="E264" s="57"/>
      <c r="F264" s="56">
        <f t="shared" si="50"/>
        <v>0</v>
      </c>
      <c r="G264" s="60"/>
      <c r="H264" s="60"/>
      <c r="I264" s="57"/>
      <c r="J264" s="57"/>
    </row>
    <row r="265" spans="1:10">
      <c r="A265" s="4">
        <f>IF(C265="","",MAX($A$11:A264)+1)</f>
        <v>177</v>
      </c>
      <c r="B265" s="12" t="s">
        <v>201</v>
      </c>
      <c r="C265" s="21" t="s">
        <v>22</v>
      </c>
      <c r="D265" s="10"/>
      <c r="E265" s="8"/>
      <c r="F265" s="8"/>
      <c r="G265" s="8"/>
      <c r="H265" s="8"/>
      <c r="I265" s="55"/>
      <c r="J265" s="55"/>
    </row>
    <row r="266" spans="1:10">
      <c r="A266" s="33" t="str">
        <f>IF(C266="","",MAX($A$11:A265)+1)</f>
        <v/>
      </c>
      <c r="B266" s="54" t="s">
        <v>202</v>
      </c>
      <c r="C266" s="32"/>
      <c r="D266" s="33"/>
      <c r="E266" s="33"/>
      <c r="F266" s="33"/>
      <c r="G266" s="33"/>
      <c r="H266" s="33"/>
      <c r="I266" s="35"/>
      <c r="J266" s="35"/>
    </row>
    <row r="267" spans="1:10" ht="25.5">
      <c r="A267" s="4">
        <f>IF(C267="","",MAX($A$11:A266)+1)</f>
        <v>178</v>
      </c>
      <c r="B267" s="12" t="s">
        <v>203</v>
      </c>
      <c r="C267" s="6" t="s">
        <v>9</v>
      </c>
      <c r="D267" s="56"/>
      <c r="E267" s="57"/>
      <c r="F267" s="56">
        <f t="shared" ref="F267:F268" si="51">D267+(D267*E267)</f>
        <v>0</v>
      </c>
      <c r="G267" s="60"/>
      <c r="H267" s="60"/>
      <c r="I267" s="57"/>
      <c r="J267" s="57"/>
    </row>
    <row r="268" spans="1:10" ht="25.5">
      <c r="A268" s="4">
        <f>IF(C268="","",MAX($A$11:A267)+1)</f>
        <v>179</v>
      </c>
      <c r="B268" s="12" t="s">
        <v>204</v>
      </c>
      <c r="C268" s="6" t="s">
        <v>9</v>
      </c>
      <c r="D268" s="56"/>
      <c r="E268" s="57"/>
      <c r="F268" s="56">
        <f t="shared" si="51"/>
        <v>0</v>
      </c>
      <c r="G268" s="60"/>
      <c r="H268" s="60"/>
      <c r="I268" s="57"/>
      <c r="J268" s="57"/>
    </row>
    <row r="269" spans="1:10" ht="38.25">
      <c r="A269" s="9" t="str">
        <f>IF(C269="","",MAX($A$11:A268)+1)</f>
        <v/>
      </c>
      <c r="B269" s="41" t="s">
        <v>259</v>
      </c>
      <c r="C269" s="14"/>
      <c r="D269" s="15" t="s">
        <v>3</v>
      </c>
      <c r="E269" s="15" t="s">
        <v>4</v>
      </c>
      <c r="F269" s="15" t="s">
        <v>254</v>
      </c>
      <c r="G269" s="15" t="s">
        <v>6</v>
      </c>
      <c r="H269" s="15" t="s">
        <v>7</v>
      </c>
      <c r="I269" s="15" t="s">
        <v>217</v>
      </c>
      <c r="J269" s="15" t="s">
        <v>218</v>
      </c>
    </row>
    <row r="270" spans="1:10" ht="25.5">
      <c r="A270" s="4">
        <f>IF(C270="","",MAX($A$11:A269)+1)</f>
        <v>180</v>
      </c>
      <c r="B270" s="12" t="s">
        <v>221</v>
      </c>
      <c r="C270" s="6" t="s">
        <v>9</v>
      </c>
      <c r="D270" s="56"/>
      <c r="E270" s="57"/>
      <c r="F270" s="56">
        <f t="shared" ref="F270:F271" si="52">D270+(D270*E270)</f>
        <v>0</v>
      </c>
      <c r="G270" s="18"/>
      <c r="H270" s="18"/>
      <c r="I270" s="55"/>
      <c r="J270" s="55"/>
    </row>
    <row r="271" spans="1:10" ht="25.5">
      <c r="A271" s="4">
        <f>IF(C271="","",MAX($A$11:A270)+1)</f>
        <v>181</v>
      </c>
      <c r="B271" s="5" t="s">
        <v>295</v>
      </c>
      <c r="C271" s="17" t="s">
        <v>9</v>
      </c>
      <c r="D271" s="58"/>
      <c r="E271" s="57"/>
      <c r="F271" s="58">
        <f t="shared" si="52"/>
        <v>0</v>
      </c>
      <c r="G271" s="18"/>
      <c r="H271" s="18"/>
      <c r="I271" s="55"/>
      <c r="J271" s="55"/>
    </row>
    <row r="272" spans="1:10" ht="25.5">
      <c r="A272" s="4">
        <f>IF(C272="","",MAX($A$11:A271)+1)</f>
        <v>182</v>
      </c>
      <c r="B272" s="12" t="s">
        <v>228</v>
      </c>
      <c r="C272" s="21" t="s">
        <v>125</v>
      </c>
      <c r="D272" s="10"/>
      <c r="E272" s="8"/>
      <c r="F272" s="8"/>
      <c r="G272" s="8"/>
      <c r="H272" s="8"/>
      <c r="I272" s="55"/>
      <c r="J272" s="55"/>
    </row>
  </sheetData>
  <mergeCells count="5">
    <mergeCell ref="A1:J1"/>
    <mergeCell ref="A2:J2"/>
    <mergeCell ref="A6:B6"/>
    <mergeCell ref="A7:B7"/>
    <mergeCell ref="A4:J4"/>
  </mergeCells>
  <pageMargins left="0.7" right="0.7" top="0.75" bottom="0.75" header="0.3" footer="0.3"/>
  <pageSetup paperSize="9"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78A6D-484F-46DB-BFAC-B056ED07704C}">
  <sheetPr>
    <tabColor theme="4" tint="0.59999389629810485"/>
  </sheetPr>
  <dimension ref="A1:H85"/>
  <sheetViews>
    <sheetView showGridLines="0" zoomScaleNormal="100" workbookViewId="0">
      <selection activeCell="H13" sqref="H13"/>
    </sheetView>
  </sheetViews>
  <sheetFormatPr baseColWidth="10" defaultRowHeight="15"/>
  <cols>
    <col min="2" max="2" width="72.42578125" customWidth="1"/>
    <col min="3" max="3" width="11.42578125" style="24"/>
    <col min="4" max="4" width="11.42578125" style="90"/>
  </cols>
  <sheetData>
    <row r="1" spans="1:7" s="26" customFormat="1" ht="57" customHeight="1">
      <c r="A1" s="107" t="s">
        <v>248</v>
      </c>
      <c r="B1" s="107"/>
      <c r="C1" s="107"/>
      <c r="D1" s="107"/>
      <c r="E1" s="107"/>
      <c r="F1" s="107"/>
      <c r="G1" s="107"/>
    </row>
    <row r="2" spans="1:7" s="27" customFormat="1" ht="32.25" customHeight="1">
      <c r="A2" s="108" t="s">
        <v>229</v>
      </c>
      <c r="B2" s="108"/>
      <c r="C2" s="108"/>
      <c r="D2" s="108"/>
      <c r="E2" s="108"/>
      <c r="F2" s="108"/>
      <c r="G2" s="108"/>
    </row>
    <row r="3" spans="1:7" s="27" customFormat="1" ht="16.5" customHeight="1">
      <c r="A3" s="75"/>
      <c r="B3" s="75"/>
      <c r="C3" s="75"/>
      <c r="D3" s="78"/>
      <c r="E3" s="75"/>
      <c r="F3" s="75"/>
      <c r="G3" s="75"/>
    </row>
    <row r="4" spans="1:7" s="27" customFormat="1" ht="25.5" customHeight="1">
      <c r="A4" s="116" t="s">
        <v>251</v>
      </c>
      <c r="B4" s="116"/>
      <c r="C4" s="116"/>
      <c r="D4" s="116"/>
      <c r="E4" s="116"/>
      <c r="F4" s="116"/>
      <c r="G4" s="116"/>
    </row>
    <row r="5" spans="1:7" s="27" customFormat="1" ht="9.75" customHeight="1">
      <c r="A5" s="71"/>
      <c r="B5" s="71"/>
      <c r="C5" s="71"/>
      <c r="D5" s="79"/>
      <c r="E5" s="71"/>
      <c r="F5" s="71"/>
      <c r="G5" s="71"/>
    </row>
    <row r="6" spans="1:7" ht="39" customHeight="1">
      <c r="A6" s="115" t="s">
        <v>304</v>
      </c>
      <c r="B6" s="115"/>
      <c r="C6" s="115"/>
      <c r="D6" s="115"/>
      <c r="E6" s="115"/>
      <c r="F6" s="115"/>
      <c r="G6" s="115"/>
    </row>
    <row r="7" spans="1:7">
      <c r="A7" s="115"/>
      <c r="B7" s="115"/>
      <c r="C7" s="115"/>
      <c r="D7" s="115"/>
      <c r="E7" s="115"/>
      <c r="F7" s="115"/>
      <c r="G7" s="115"/>
    </row>
    <row r="8" spans="1:7" s="63" customFormat="1" ht="52.5" customHeight="1">
      <c r="A8" s="115"/>
      <c r="B8" s="115"/>
      <c r="C8" s="115"/>
      <c r="D8" s="115"/>
      <c r="E8" s="115"/>
      <c r="F8" s="115"/>
      <c r="G8" s="115"/>
    </row>
    <row r="9" spans="1:7">
      <c r="A9" s="1"/>
      <c r="B9" s="1"/>
      <c r="C9" s="22"/>
      <c r="D9" s="82"/>
      <c r="E9" s="1"/>
      <c r="F9" s="1"/>
      <c r="G9" s="1"/>
    </row>
    <row r="10" spans="1:7" ht="25.5">
      <c r="A10" s="9" t="s">
        <v>298</v>
      </c>
      <c r="B10" s="42" t="s">
        <v>1</v>
      </c>
      <c r="C10" s="14" t="s">
        <v>2</v>
      </c>
      <c r="D10" s="80" t="s">
        <v>230</v>
      </c>
      <c r="E10" s="15" t="s">
        <v>3</v>
      </c>
      <c r="F10" s="15" t="s">
        <v>4</v>
      </c>
      <c r="G10" s="15" t="s">
        <v>5</v>
      </c>
    </row>
    <row r="11" spans="1:7" ht="24.95" customHeight="1">
      <c r="A11" s="2"/>
      <c r="B11" s="43" t="s">
        <v>205</v>
      </c>
      <c r="C11" s="44"/>
      <c r="D11" s="83"/>
      <c r="E11" s="44"/>
      <c r="F11" s="44"/>
      <c r="G11" s="45"/>
    </row>
    <row r="12" spans="1:7" ht="27" customHeight="1">
      <c r="A12" s="4">
        <v>1</v>
      </c>
      <c r="B12" s="5" t="s">
        <v>8</v>
      </c>
      <c r="C12" s="6" t="s">
        <v>9</v>
      </c>
      <c r="D12" s="72" t="s">
        <v>262</v>
      </c>
      <c r="E12" s="56">
        <f>_xlfn.XLOOKUP(A12,'1. Annexe BPU'!A:A,'1. Annexe BPU'!D:D)</f>
        <v>0</v>
      </c>
      <c r="F12" s="57">
        <f>IFERROR(_xlfn.XLOOKUP(A12,'1. Annexe BPU'!A:A,'1. Annexe BPU'!E:E),"")</f>
        <v>0</v>
      </c>
      <c r="G12" s="56">
        <f>D12*E12*(1+F12)</f>
        <v>0</v>
      </c>
    </row>
    <row r="13" spans="1:7" ht="24.95" customHeight="1">
      <c r="A13" s="2"/>
      <c r="B13" s="43" t="s">
        <v>11</v>
      </c>
      <c r="C13" s="44"/>
      <c r="D13" s="83"/>
      <c r="E13" s="44"/>
      <c r="F13" s="44"/>
      <c r="G13" s="45"/>
    </row>
    <row r="14" spans="1:7" ht="37.5" customHeight="1">
      <c r="A14" s="9" t="s">
        <v>296</v>
      </c>
      <c r="B14" s="16" t="s">
        <v>12</v>
      </c>
      <c r="C14" s="14"/>
      <c r="D14" s="80" t="s">
        <v>230</v>
      </c>
      <c r="E14" s="15" t="s">
        <v>3</v>
      </c>
      <c r="F14" s="15" t="s">
        <v>4</v>
      </c>
      <c r="G14" s="15" t="s">
        <v>5</v>
      </c>
    </row>
    <row r="15" spans="1:7" ht="25.5">
      <c r="A15" s="4">
        <v>4</v>
      </c>
      <c r="B15" s="5" t="s">
        <v>260</v>
      </c>
      <c r="C15" s="6" t="s">
        <v>9</v>
      </c>
      <c r="D15" s="72" t="s">
        <v>257</v>
      </c>
      <c r="E15" s="56">
        <f>_xlfn.XLOOKUP(A15,'1. Annexe BPU'!A:A,'1. Annexe BPU'!D:D)</f>
        <v>0</v>
      </c>
      <c r="F15" s="57">
        <f>IFERROR(_xlfn.XLOOKUP(A15,'1. Annexe BPU'!A:A,'1. Annexe BPU'!E:E),"")</f>
        <v>0</v>
      </c>
      <c r="G15" s="56">
        <f>D15*E15*(1+F15)</f>
        <v>0</v>
      </c>
    </row>
    <row r="16" spans="1:7" ht="24.75" customHeight="1">
      <c r="A16" s="4">
        <v>5</v>
      </c>
      <c r="B16" s="5" t="s">
        <v>261</v>
      </c>
      <c r="C16" s="6" t="s">
        <v>9</v>
      </c>
      <c r="D16" s="72" t="s">
        <v>257</v>
      </c>
      <c r="E16" s="56">
        <f>_xlfn.XLOOKUP(A16,'1. Annexe BPU'!A:A,'1. Annexe BPU'!D:D)</f>
        <v>0</v>
      </c>
      <c r="F16" s="57">
        <f>IFERROR(_xlfn.XLOOKUP(A16,'1. Annexe BPU'!A:A,'1. Annexe BPU'!E:E),"")</f>
        <v>0</v>
      </c>
      <c r="G16" s="56">
        <f>D16*E16*(1+F16)</f>
        <v>0</v>
      </c>
    </row>
    <row r="17" spans="1:8" ht="25.5">
      <c r="A17" s="9" t="s">
        <v>296</v>
      </c>
      <c r="B17" s="16" t="s">
        <v>17</v>
      </c>
      <c r="C17" s="14"/>
      <c r="D17" s="80" t="s">
        <v>230</v>
      </c>
      <c r="E17" s="15" t="s">
        <v>3</v>
      </c>
      <c r="F17" s="15" t="s">
        <v>4</v>
      </c>
      <c r="G17" s="15" t="s">
        <v>5</v>
      </c>
    </row>
    <row r="18" spans="1:8">
      <c r="A18" s="33" t="s">
        <v>296</v>
      </c>
      <c r="B18" s="30" t="s">
        <v>18</v>
      </c>
      <c r="C18" s="31"/>
      <c r="D18" s="81"/>
      <c r="E18" s="31"/>
      <c r="F18" s="31"/>
      <c r="G18" s="31"/>
    </row>
    <row r="19" spans="1:8" ht="25.5">
      <c r="A19" s="4">
        <v>9</v>
      </c>
      <c r="B19" s="5" t="s">
        <v>225</v>
      </c>
      <c r="C19" s="17" t="s">
        <v>9</v>
      </c>
      <c r="D19" s="84" t="s">
        <v>257</v>
      </c>
      <c r="E19" s="56">
        <f>_xlfn.XLOOKUP(A19,'1. Annexe BPU'!A:A,'1. Annexe BPU'!D:D)</f>
        <v>0</v>
      </c>
      <c r="F19" s="57">
        <f>IFERROR(_xlfn.XLOOKUP(A19,'1. Annexe BPU'!A:A,'1. Annexe BPU'!E:E),"")</f>
        <v>0</v>
      </c>
      <c r="G19" s="56">
        <f>D19*E19*(1+F19)</f>
        <v>0</v>
      </c>
    </row>
    <row r="20" spans="1:8" ht="23.25" customHeight="1">
      <c r="A20" s="4">
        <v>15</v>
      </c>
      <c r="B20" s="5" t="s">
        <v>21</v>
      </c>
      <c r="C20" s="21" t="s">
        <v>22</v>
      </c>
      <c r="D20" s="85"/>
      <c r="E20" s="8"/>
      <c r="F20" s="8"/>
      <c r="G20" s="8"/>
    </row>
    <row r="21" spans="1:8">
      <c r="A21" s="33" t="s">
        <v>296</v>
      </c>
      <c r="B21" s="30" t="s">
        <v>23</v>
      </c>
      <c r="C21" s="32"/>
      <c r="D21" s="73"/>
      <c r="E21" s="32"/>
      <c r="F21" s="32"/>
      <c r="G21" s="32"/>
    </row>
    <row r="22" spans="1:8" ht="25.5">
      <c r="A22" s="4">
        <v>16</v>
      </c>
      <c r="B22" s="5" t="s">
        <v>24</v>
      </c>
      <c r="C22" s="6" t="s">
        <v>9</v>
      </c>
      <c r="D22" s="72" t="s">
        <v>257</v>
      </c>
      <c r="E22" s="56">
        <f>_xlfn.XLOOKUP(A22,'1. Annexe BPU'!A:A,'1. Annexe BPU'!D:D)</f>
        <v>0</v>
      </c>
      <c r="F22" s="57">
        <f>IFERROR(_xlfn.XLOOKUP(A22,'1. Annexe BPU'!A:A,'1. Annexe BPU'!E:E),"")</f>
        <v>0</v>
      </c>
      <c r="G22" s="56">
        <f>D22*E22*(1+F22)</f>
        <v>0</v>
      </c>
    </row>
    <row r="23" spans="1:8" ht="25.5">
      <c r="A23" s="4">
        <v>17</v>
      </c>
      <c r="B23" s="5" t="s">
        <v>25</v>
      </c>
      <c r="C23" s="6" t="s">
        <v>9</v>
      </c>
      <c r="D23" s="72" t="s">
        <v>257</v>
      </c>
      <c r="E23" s="56">
        <f>_xlfn.XLOOKUP(A23,'1. Annexe BPU'!A:A,'1. Annexe BPU'!D:D)</f>
        <v>0</v>
      </c>
      <c r="F23" s="57">
        <f>IFERROR(_xlfn.XLOOKUP(A23,'1. Annexe BPU'!A:A,'1. Annexe BPU'!E:E),"")</f>
        <v>0</v>
      </c>
      <c r="G23" s="56">
        <f>D23*E23*(1+F23)</f>
        <v>0</v>
      </c>
    </row>
    <row r="24" spans="1:8" ht="20.25" customHeight="1">
      <c r="A24" s="4">
        <v>18</v>
      </c>
      <c r="B24" s="5" t="s">
        <v>26</v>
      </c>
      <c r="C24" s="21" t="s">
        <v>22</v>
      </c>
      <c r="D24" s="85"/>
      <c r="E24" s="8"/>
      <c r="F24" s="8"/>
      <c r="G24" s="8"/>
    </row>
    <row r="25" spans="1:8" ht="25.5">
      <c r="A25" s="4">
        <v>19</v>
      </c>
      <c r="B25" s="5" t="s">
        <v>27</v>
      </c>
      <c r="C25" s="6" t="s">
        <v>9</v>
      </c>
      <c r="D25" s="72" t="s">
        <v>265</v>
      </c>
      <c r="E25" s="56">
        <f>_xlfn.XLOOKUP(A25,'1. Annexe BPU'!A:A,'1. Annexe BPU'!D:D)</f>
        <v>0</v>
      </c>
      <c r="F25" s="57">
        <f>IFERROR(_xlfn.XLOOKUP(A25,'1. Annexe BPU'!A:A,'1. Annexe BPU'!E:E),"")</f>
        <v>0</v>
      </c>
      <c r="G25" s="56">
        <f>D25*E25*(1+F25)</f>
        <v>0</v>
      </c>
    </row>
    <row r="26" spans="1:8">
      <c r="A26" s="33" t="s">
        <v>296</v>
      </c>
      <c r="B26" s="30" t="s">
        <v>37</v>
      </c>
      <c r="C26" s="32"/>
      <c r="D26" s="87"/>
      <c r="E26" s="34"/>
      <c r="F26" s="35"/>
      <c r="G26" s="34"/>
    </row>
    <row r="27" spans="1:8" ht="25.5">
      <c r="A27" s="4">
        <v>31</v>
      </c>
      <c r="B27" s="5" t="s">
        <v>38</v>
      </c>
      <c r="C27" s="6" t="s">
        <v>9</v>
      </c>
      <c r="D27" s="72" t="s">
        <v>257</v>
      </c>
      <c r="E27" s="56">
        <f>_xlfn.XLOOKUP(A27,'1. Annexe BPU'!A:A,'1. Annexe BPU'!D:D)</f>
        <v>0</v>
      </c>
      <c r="F27" s="57">
        <f>IFERROR(_xlfn.XLOOKUP(A27,'1. Annexe BPU'!A:A,'1. Annexe BPU'!E:E),"")</f>
        <v>0</v>
      </c>
      <c r="G27" s="56">
        <f>D27*E27*(1+F27)</f>
        <v>0</v>
      </c>
    </row>
    <row r="28" spans="1:8" ht="24.95" customHeight="1">
      <c r="A28" s="3"/>
      <c r="B28" s="43" t="s">
        <v>39</v>
      </c>
      <c r="C28" s="44"/>
      <c r="D28" s="83"/>
      <c r="E28" s="44"/>
      <c r="F28" s="44"/>
      <c r="G28" s="45"/>
    </row>
    <row r="29" spans="1:8" ht="25.5">
      <c r="A29" s="9" t="s">
        <v>296</v>
      </c>
      <c r="B29" s="16" t="s">
        <v>40</v>
      </c>
      <c r="C29" s="14"/>
      <c r="D29" s="80" t="s">
        <v>230</v>
      </c>
      <c r="E29" s="15" t="s">
        <v>3</v>
      </c>
      <c r="F29" s="15" t="s">
        <v>4</v>
      </c>
      <c r="G29" s="15" t="s">
        <v>5</v>
      </c>
    </row>
    <row r="30" spans="1:8" ht="25.5">
      <c r="A30" s="4">
        <v>34</v>
      </c>
      <c r="B30" s="5" t="s">
        <v>41</v>
      </c>
      <c r="C30" s="17" t="s">
        <v>9</v>
      </c>
      <c r="D30" s="84" t="s">
        <v>257</v>
      </c>
      <c r="E30" s="56">
        <f>_xlfn.XLOOKUP(A30,'1. Annexe BPU'!A:A,'1. Annexe BPU'!D:D)</f>
        <v>0</v>
      </c>
      <c r="F30" s="57">
        <f>IFERROR(_xlfn.XLOOKUP(A30,'1. Annexe BPU'!A:A,'1. Annexe BPU'!E:E),"")</f>
        <v>0</v>
      </c>
      <c r="G30" s="56">
        <f>D30*E30*(1+F30)</f>
        <v>0</v>
      </c>
    </row>
    <row r="31" spans="1:8" ht="25.5">
      <c r="A31" s="9" t="s">
        <v>296</v>
      </c>
      <c r="B31" s="16" t="s">
        <v>243</v>
      </c>
      <c r="C31" s="14"/>
      <c r="D31" s="80" t="s">
        <v>230</v>
      </c>
      <c r="E31" s="15" t="s">
        <v>3</v>
      </c>
      <c r="F31" s="15" t="s">
        <v>4</v>
      </c>
      <c r="G31" s="15" t="s">
        <v>5</v>
      </c>
      <c r="H31" s="68"/>
    </row>
    <row r="32" spans="1:8" ht="25.5">
      <c r="A32" s="4">
        <v>39</v>
      </c>
      <c r="B32" s="5" t="s">
        <v>207</v>
      </c>
      <c r="C32" s="17" t="s">
        <v>9</v>
      </c>
      <c r="D32" s="84" t="s">
        <v>257</v>
      </c>
      <c r="E32" s="56">
        <f>_xlfn.XLOOKUP(A32,'1. Annexe BPU'!A:A,'1. Annexe BPU'!D:D)</f>
        <v>0</v>
      </c>
      <c r="F32" s="57">
        <f>IFERROR(_xlfn.XLOOKUP(A32,'1. Annexe BPU'!A:A,'1. Annexe BPU'!E:E),"")</f>
        <v>0</v>
      </c>
      <c r="G32" s="56">
        <f>D32*E32*(1+F32)</f>
        <v>0</v>
      </c>
    </row>
    <row r="33" spans="1:8" ht="25.5">
      <c r="A33" s="9" t="s">
        <v>296</v>
      </c>
      <c r="B33" s="16" t="s">
        <v>50</v>
      </c>
      <c r="C33" s="14"/>
      <c r="D33" s="80" t="s">
        <v>230</v>
      </c>
      <c r="E33" s="15" t="s">
        <v>3</v>
      </c>
      <c r="F33" s="15" t="s">
        <v>4</v>
      </c>
      <c r="G33" s="15" t="s">
        <v>5</v>
      </c>
    </row>
    <row r="34" spans="1:8" ht="25.5">
      <c r="A34" s="4">
        <v>45</v>
      </c>
      <c r="B34" s="5" t="s">
        <v>51</v>
      </c>
      <c r="C34" s="17" t="s">
        <v>9</v>
      </c>
      <c r="D34" s="84" t="s">
        <v>257</v>
      </c>
      <c r="E34" s="56">
        <f>_xlfn.XLOOKUP(A34,'1. Annexe BPU'!A:A,'1. Annexe BPU'!D:D)</f>
        <v>0</v>
      </c>
      <c r="F34" s="57">
        <f>IFERROR(_xlfn.XLOOKUP(A34,'1. Annexe BPU'!A:A,'1. Annexe BPU'!E:E),"")</f>
        <v>0</v>
      </c>
      <c r="G34" s="56">
        <f>D34*E34*(1+F34)</f>
        <v>0</v>
      </c>
    </row>
    <row r="35" spans="1:8" ht="25.5">
      <c r="A35" s="9" t="s">
        <v>296</v>
      </c>
      <c r="B35" s="16" t="s">
        <v>55</v>
      </c>
      <c r="C35" s="14"/>
      <c r="D35" s="80" t="s">
        <v>230</v>
      </c>
      <c r="E35" s="15" t="s">
        <v>3</v>
      </c>
      <c r="F35" s="15" t="s">
        <v>4</v>
      </c>
      <c r="G35" s="15" t="s">
        <v>5</v>
      </c>
    </row>
    <row r="36" spans="1:8">
      <c r="A36" s="33" t="s">
        <v>296</v>
      </c>
      <c r="B36" s="47" t="s">
        <v>56</v>
      </c>
      <c r="C36" s="31"/>
      <c r="D36" s="86"/>
      <c r="E36" s="37"/>
      <c r="F36" s="35"/>
      <c r="G36" s="37"/>
    </row>
    <row r="37" spans="1:8" ht="25.5">
      <c r="A37" s="4">
        <v>49</v>
      </c>
      <c r="B37" s="5" t="s">
        <v>270</v>
      </c>
      <c r="C37" s="17" t="s">
        <v>9</v>
      </c>
      <c r="D37" s="84" t="s">
        <v>257</v>
      </c>
      <c r="E37" s="56">
        <f>_xlfn.XLOOKUP(A37,'1. Annexe BPU'!A:A,'1. Annexe BPU'!D:D)</f>
        <v>0</v>
      </c>
      <c r="F37" s="57">
        <f>IFERROR(_xlfn.XLOOKUP(A37,'1. Annexe BPU'!A:A,'1. Annexe BPU'!E:E),"")</f>
        <v>0</v>
      </c>
      <c r="G37" s="56">
        <f>D37*E37*(1+F37)</f>
        <v>0</v>
      </c>
    </row>
    <row r="38" spans="1:8">
      <c r="A38" s="33" t="s">
        <v>296</v>
      </c>
      <c r="B38" s="46" t="s">
        <v>244</v>
      </c>
      <c r="C38" s="32"/>
      <c r="D38" s="87"/>
      <c r="E38" s="34"/>
      <c r="F38" s="35"/>
      <c r="G38" s="34"/>
      <c r="H38" s="69"/>
    </row>
    <row r="39" spans="1:8" ht="25.5">
      <c r="A39" s="4">
        <v>56</v>
      </c>
      <c r="B39" s="5" t="s">
        <v>60</v>
      </c>
      <c r="C39" s="6" t="s">
        <v>9</v>
      </c>
      <c r="D39" s="72" t="s">
        <v>257</v>
      </c>
      <c r="E39" s="56">
        <f>_xlfn.XLOOKUP(A39,'1. Annexe BPU'!A:A,'1. Annexe BPU'!D:D)</f>
        <v>0</v>
      </c>
      <c r="F39" s="57">
        <f>IFERROR(_xlfn.XLOOKUP(A39,'1. Annexe BPU'!A:A,'1. Annexe BPU'!E:E),"")</f>
        <v>0</v>
      </c>
      <c r="G39" s="56">
        <f>D39*E39*(1+F39)</f>
        <v>0</v>
      </c>
    </row>
    <row r="40" spans="1:8">
      <c r="A40" s="33" t="s">
        <v>296</v>
      </c>
      <c r="B40" s="47" t="s">
        <v>62</v>
      </c>
      <c r="C40" s="31"/>
      <c r="D40" s="86"/>
      <c r="E40" s="37"/>
      <c r="F40" s="35"/>
      <c r="G40" s="37"/>
    </row>
    <row r="41" spans="1:8" ht="25.5">
      <c r="A41" s="4">
        <v>58</v>
      </c>
      <c r="B41" s="5" t="s">
        <v>63</v>
      </c>
      <c r="C41" s="17" t="s">
        <v>9</v>
      </c>
      <c r="D41" s="84" t="s">
        <v>257</v>
      </c>
      <c r="E41" s="56">
        <f>_xlfn.XLOOKUP(A41,'1. Annexe BPU'!A:A,'1. Annexe BPU'!D:D)</f>
        <v>0</v>
      </c>
      <c r="F41" s="57">
        <f>IFERROR(_xlfn.XLOOKUP(A41,'1. Annexe BPU'!A:A,'1. Annexe BPU'!E:E),"")</f>
        <v>0</v>
      </c>
      <c r="G41" s="56">
        <f>D41*E41*(1+F41)</f>
        <v>0</v>
      </c>
    </row>
    <row r="42" spans="1:8" ht="25.5">
      <c r="A42" s="9" t="s">
        <v>296</v>
      </c>
      <c r="B42" s="16" t="s">
        <v>79</v>
      </c>
      <c r="C42" s="14"/>
      <c r="D42" s="80" t="s">
        <v>230</v>
      </c>
      <c r="E42" s="15" t="s">
        <v>3</v>
      </c>
      <c r="F42" s="15" t="s">
        <v>4</v>
      </c>
      <c r="G42" s="15" t="s">
        <v>5</v>
      </c>
    </row>
    <row r="43" spans="1:8">
      <c r="A43" s="4">
        <v>72</v>
      </c>
      <c r="B43" s="5" t="s">
        <v>79</v>
      </c>
      <c r="C43" s="21" t="s">
        <v>22</v>
      </c>
      <c r="D43" s="89"/>
      <c r="E43" s="10"/>
      <c r="F43" s="8"/>
      <c r="G43" s="8"/>
    </row>
    <row r="44" spans="1:8" ht="24.95" customHeight="1">
      <c r="A44" s="3"/>
      <c r="B44" s="43" t="s">
        <v>80</v>
      </c>
      <c r="C44" s="44"/>
      <c r="D44" s="83"/>
      <c r="E44" s="44"/>
      <c r="F44" s="44"/>
      <c r="G44" s="45"/>
    </row>
    <row r="45" spans="1:8" ht="25.5">
      <c r="A45" s="9" t="s">
        <v>296</v>
      </c>
      <c r="B45" s="16" t="s">
        <v>80</v>
      </c>
      <c r="C45" s="14"/>
      <c r="D45" s="80" t="s">
        <v>230</v>
      </c>
      <c r="E45" s="15" t="s">
        <v>3</v>
      </c>
      <c r="F45" s="15" t="s">
        <v>4</v>
      </c>
      <c r="G45" s="15" t="s">
        <v>5</v>
      </c>
    </row>
    <row r="46" spans="1:8">
      <c r="A46" s="4">
        <v>73</v>
      </c>
      <c r="B46" s="5" t="s">
        <v>80</v>
      </c>
      <c r="C46" s="21" t="s">
        <v>22</v>
      </c>
      <c r="D46" s="89"/>
      <c r="E46" s="10"/>
      <c r="F46" s="8"/>
      <c r="G46" s="8"/>
    </row>
    <row r="47" spans="1:8" ht="24.95" customHeight="1">
      <c r="A47" s="3"/>
      <c r="B47" s="43" t="s">
        <v>81</v>
      </c>
      <c r="C47" s="44"/>
      <c r="D47" s="83"/>
      <c r="E47" s="44"/>
      <c r="F47" s="44"/>
      <c r="G47" s="45"/>
    </row>
    <row r="48" spans="1:8" ht="25.5">
      <c r="A48" s="9" t="s">
        <v>296</v>
      </c>
      <c r="B48" s="16" t="s">
        <v>82</v>
      </c>
      <c r="C48" s="14"/>
      <c r="D48" s="80" t="s">
        <v>230</v>
      </c>
      <c r="E48" s="15" t="s">
        <v>3</v>
      </c>
      <c r="F48" s="15" t="s">
        <v>4</v>
      </c>
      <c r="G48" s="15" t="s">
        <v>5</v>
      </c>
    </row>
    <row r="49" spans="1:7">
      <c r="A49" s="33" t="s">
        <v>296</v>
      </c>
      <c r="B49" s="30" t="s">
        <v>83</v>
      </c>
      <c r="C49" s="32"/>
      <c r="D49" s="73"/>
      <c r="E49" s="32"/>
      <c r="F49" s="32"/>
      <c r="G49" s="32"/>
    </row>
    <row r="50" spans="1:7" ht="25.5">
      <c r="A50" s="4">
        <v>74</v>
      </c>
      <c r="B50" s="5" t="s">
        <v>84</v>
      </c>
      <c r="C50" s="6" t="s">
        <v>9</v>
      </c>
      <c r="D50" s="72" t="s">
        <v>257</v>
      </c>
      <c r="E50" s="56">
        <f>_xlfn.XLOOKUP(A50,'1. Annexe BPU'!A:A,'1. Annexe BPU'!D:D)</f>
        <v>0</v>
      </c>
      <c r="F50" s="57">
        <f>IFERROR(_xlfn.XLOOKUP(A50,'1. Annexe BPU'!A:A,'1. Annexe BPU'!E:E),"")</f>
        <v>0</v>
      </c>
      <c r="G50" s="56">
        <f>D50*E50*(1+F50)</f>
        <v>0</v>
      </c>
    </row>
    <row r="51" spans="1:7">
      <c r="A51" s="33" t="s">
        <v>296</v>
      </c>
      <c r="B51" s="30" t="s">
        <v>86</v>
      </c>
      <c r="C51" s="32"/>
      <c r="D51" s="73"/>
      <c r="E51" s="32"/>
      <c r="F51" s="32"/>
      <c r="G51" s="32"/>
    </row>
    <row r="52" spans="1:7" ht="25.5">
      <c r="A52" s="4">
        <v>78</v>
      </c>
      <c r="B52" s="5" t="s">
        <v>87</v>
      </c>
      <c r="C52" s="6" t="s">
        <v>9</v>
      </c>
      <c r="D52" s="72" t="s">
        <v>257</v>
      </c>
      <c r="E52" s="56">
        <f>_xlfn.XLOOKUP(A52,'1. Annexe BPU'!A:A,'1. Annexe BPU'!D:D)</f>
        <v>0</v>
      </c>
      <c r="F52" s="57">
        <f>IFERROR(_xlfn.XLOOKUP(A52,'1. Annexe BPU'!A:A,'1. Annexe BPU'!E:E),"")</f>
        <v>0</v>
      </c>
      <c r="G52" s="56">
        <f>D52*E52*(1+F52)</f>
        <v>0</v>
      </c>
    </row>
    <row r="53" spans="1:7" ht="25.5">
      <c r="A53" s="9" t="s">
        <v>296</v>
      </c>
      <c r="B53" s="16" t="s">
        <v>219</v>
      </c>
      <c r="C53" s="14"/>
      <c r="D53" s="80" t="s">
        <v>230</v>
      </c>
      <c r="E53" s="15" t="s">
        <v>3</v>
      </c>
      <c r="F53" s="15" t="s">
        <v>4</v>
      </c>
      <c r="G53" s="15" t="s">
        <v>5</v>
      </c>
    </row>
    <row r="54" spans="1:7">
      <c r="A54" s="33" t="s">
        <v>296</v>
      </c>
      <c r="B54" s="30" t="s">
        <v>90</v>
      </c>
      <c r="C54" s="32"/>
      <c r="D54" s="74"/>
      <c r="E54" s="33"/>
      <c r="F54" s="33"/>
      <c r="G54" s="33"/>
    </row>
    <row r="55" spans="1:7" ht="25.5">
      <c r="A55" s="4">
        <v>82</v>
      </c>
      <c r="B55" s="5" t="s">
        <v>91</v>
      </c>
      <c r="C55" s="6" t="s">
        <v>9</v>
      </c>
      <c r="D55" s="72" t="s">
        <v>257</v>
      </c>
      <c r="E55" s="56">
        <f>_xlfn.XLOOKUP(A55,'1. Annexe BPU'!A:A,'1. Annexe BPU'!D:D)</f>
        <v>0</v>
      </c>
      <c r="F55" s="57">
        <f>IFERROR(_xlfn.XLOOKUP(A55,'1. Annexe BPU'!A:A,'1. Annexe BPU'!E:E),"")</f>
        <v>0</v>
      </c>
      <c r="G55" s="56">
        <f t="shared" ref="G55:G62" si="0">D55*E55*(1+F55)</f>
        <v>0</v>
      </c>
    </row>
    <row r="56" spans="1:7" ht="25.5">
      <c r="A56" s="4">
        <v>84</v>
      </c>
      <c r="B56" s="5" t="s">
        <v>93</v>
      </c>
      <c r="C56" s="6" t="s">
        <v>9</v>
      </c>
      <c r="D56" s="72" t="s">
        <v>257</v>
      </c>
      <c r="E56" s="56">
        <f>_xlfn.XLOOKUP(A56,'1. Annexe BPU'!A:A,'1. Annexe BPU'!D:D)</f>
        <v>0</v>
      </c>
      <c r="F56" s="57">
        <f>IFERROR(_xlfn.XLOOKUP(A56,'1. Annexe BPU'!A:A,'1. Annexe BPU'!E:E),"")</f>
        <v>0</v>
      </c>
      <c r="G56" s="56">
        <f t="shared" si="0"/>
        <v>0</v>
      </c>
    </row>
    <row r="57" spans="1:7" ht="25.5">
      <c r="A57" s="4">
        <v>85</v>
      </c>
      <c r="B57" s="5" t="s">
        <v>94</v>
      </c>
      <c r="C57" s="6" t="s">
        <v>9</v>
      </c>
      <c r="D57" s="72" t="s">
        <v>257</v>
      </c>
      <c r="E57" s="56">
        <f>_xlfn.XLOOKUP(A57,'1. Annexe BPU'!A:A,'1. Annexe BPU'!D:D)</f>
        <v>0</v>
      </c>
      <c r="F57" s="57">
        <f>IFERROR(_xlfn.XLOOKUP(A57,'1. Annexe BPU'!A:A,'1. Annexe BPU'!E:E),"")</f>
        <v>0</v>
      </c>
      <c r="G57" s="56">
        <f t="shared" si="0"/>
        <v>0</v>
      </c>
    </row>
    <row r="58" spans="1:7" ht="25.5">
      <c r="A58" s="4">
        <v>86</v>
      </c>
      <c r="B58" s="5" t="s">
        <v>95</v>
      </c>
      <c r="C58" s="6" t="s">
        <v>9</v>
      </c>
      <c r="D58" s="72" t="s">
        <v>257</v>
      </c>
      <c r="E58" s="56">
        <f>_xlfn.XLOOKUP(A58,'1. Annexe BPU'!A:A,'1. Annexe BPU'!D:D)</f>
        <v>0</v>
      </c>
      <c r="F58" s="57">
        <f>IFERROR(_xlfn.XLOOKUP(A58,'1. Annexe BPU'!A:A,'1. Annexe BPU'!E:E),"")</f>
        <v>0</v>
      </c>
      <c r="G58" s="56">
        <f t="shared" si="0"/>
        <v>0</v>
      </c>
    </row>
    <row r="59" spans="1:7" ht="25.5">
      <c r="A59" s="4">
        <v>87</v>
      </c>
      <c r="B59" s="5" t="s">
        <v>96</v>
      </c>
      <c r="C59" s="6" t="s">
        <v>9</v>
      </c>
      <c r="D59" s="72" t="s">
        <v>257</v>
      </c>
      <c r="E59" s="56">
        <f>_xlfn.XLOOKUP(A59,'1. Annexe BPU'!A:A,'1. Annexe BPU'!D:D)</f>
        <v>0</v>
      </c>
      <c r="F59" s="57">
        <f>IFERROR(_xlfn.XLOOKUP(A59,'1. Annexe BPU'!A:A,'1. Annexe BPU'!E:E),"")</f>
        <v>0</v>
      </c>
      <c r="G59" s="56">
        <f t="shared" si="0"/>
        <v>0</v>
      </c>
    </row>
    <row r="60" spans="1:7" ht="25.5">
      <c r="A60" s="4">
        <v>88</v>
      </c>
      <c r="B60" s="5" t="s">
        <v>97</v>
      </c>
      <c r="C60" s="6" t="s">
        <v>9</v>
      </c>
      <c r="D60" s="72" t="s">
        <v>257</v>
      </c>
      <c r="E60" s="56">
        <f>_xlfn.XLOOKUP(A60,'1. Annexe BPU'!A:A,'1. Annexe BPU'!D:D)</f>
        <v>0</v>
      </c>
      <c r="F60" s="57">
        <f>IFERROR(_xlfn.XLOOKUP(A60,'1. Annexe BPU'!A:A,'1. Annexe BPU'!E:E),"")</f>
        <v>0</v>
      </c>
      <c r="G60" s="56">
        <f t="shared" si="0"/>
        <v>0</v>
      </c>
    </row>
    <row r="61" spans="1:7" ht="25.5">
      <c r="A61" s="4">
        <v>92</v>
      </c>
      <c r="B61" s="5" t="s">
        <v>101</v>
      </c>
      <c r="C61" s="6" t="s">
        <v>9</v>
      </c>
      <c r="D61" s="72" t="s">
        <v>257</v>
      </c>
      <c r="E61" s="56">
        <f>_xlfn.XLOOKUP(A61,'1. Annexe BPU'!A:A,'1. Annexe BPU'!D:D)</f>
        <v>0</v>
      </c>
      <c r="F61" s="57">
        <f>IFERROR(_xlfn.XLOOKUP(A61,'1. Annexe BPU'!A:A,'1. Annexe BPU'!E:E),"")</f>
        <v>0</v>
      </c>
      <c r="G61" s="56">
        <f t="shared" si="0"/>
        <v>0</v>
      </c>
    </row>
    <row r="62" spans="1:7" ht="25.5">
      <c r="A62" s="4">
        <v>93</v>
      </c>
      <c r="B62" s="5" t="s">
        <v>102</v>
      </c>
      <c r="C62" s="6" t="s">
        <v>9</v>
      </c>
      <c r="D62" s="72" t="s">
        <v>257</v>
      </c>
      <c r="E62" s="56">
        <f>_xlfn.XLOOKUP(A62,'1. Annexe BPU'!A:A,'1. Annexe BPU'!D:D)</f>
        <v>0</v>
      </c>
      <c r="F62" s="57">
        <f>IFERROR(_xlfn.XLOOKUP(A62,'1. Annexe BPU'!A:A,'1. Annexe BPU'!E:E),"")</f>
        <v>0</v>
      </c>
      <c r="G62" s="56">
        <f t="shared" si="0"/>
        <v>0</v>
      </c>
    </row>
    <row r="63" spans="1:7">
      <c r="A63" s="4">
        <v>94</v>
      </c>
      <c r="B63" s="7" t="s">
        <v>103</v>
      </c>
      <c r="C63" s="21" t="s">
        <v>22</v>
      </c>
      <c r="D63" s="89"/>
      <c r="E63" s="10"/>
      <c r="F63" s="8"/>
      <c r="G63" s="8"/>
    </row>
    <row r="64" spans="1:7">
      <c r="A64" s="4">
        <v>95</v>
      </c>
      <c r="B64" s="7" t="s">
        <v>104</v>
      </c>
      <c r="C64" s="21" t="s">
        <v>22</v>
      </c>
      <c r="D64" s="89"/>
      <c r="E64" s="10"/>
      <c r="F64" s="8"/>
      <c r="G64" s="8"/>
    </row>
    <row r="65" spans="1:7">
      <c r="A65" s="4">
        <v>96</v>
      </c>
      <c r="B65" s="7" t="s">
        <v>105</v>
      </c>
      <c r="C65" s="21" t="s">
        <v>22</v>
      </c>
      <c r="D65" s="89"/>
      <c r="E65" s="10"/>
      <c r="F65" s="8"/>
      <c r="G65" s="8"/>
    </row>
    <row r="66" spans="1:7">
      <c r="A66" s="4">
        <v>97</v>
      </c>
      <c r="B66" s="7" t="s">
        <v>106</v>
      </c>
      <c r="C66" s="21" t="s">
        <v>22</v>
      </c>
      <c r="D66" s="89"/>
      <c r="E66" s="10"/>
      <c r="F66" s="8"/>
      <c r="G66" s="8"/>
    </row>
    <row r="67" spans="1:7">
      <c r="A67" s="4">
        <v>98</v>
      </c>
      <c r="B67" s="7" t="s">
        <v>107</v>
      </c>
      <c r="C67" s="21" t="s">
        <v>22</v>
      </c>
      <c r="D67" s="89"/>
      <c r="E67" s="10"/>
      <c r="F67" s="8"/>
      <c r="G67" s="8"/>
    </row>
    <row r="68" spans="1:7">
      <c r="A68" s="4">
        <v>99</v>
      </c>
      <c r="B68" s="7" t="s">
        <v>213</v>
      </c>
      <c r="C68" s="21" t="s">
        <v>22</v>
      </c>
      <c r="D68" s="89"/>
      <c r="E68" s="10"/>
      <c r="F68" s="8"/>
      <c r="G68" s="8"/>
    </row>
    <row r="69" spans="1:7">
      <c r="A69" s="4">
        <v>100</v>
      </c>
      <c r="B69" s="7" t="s">
        <v>237</v>
      </c>
      <c r="C69" s="21" t="s">
        <v>22</v>
      </c>
      <c r="D69" s="89"/>
      <c r="E69" s="10"/>
      <c r="F69" s="8"/>
      <c r="G69" s="8"/>
    </row>
    <row r="70" spans="1:7">
      <c r="A70" s="4">
        <v>101</v>
      </c>
      <c r="B70" s="7" t="s">
        <v>89</v>
      </c>
      <c r="C70" s="21" t="s">
        <v>22</v>
      </c>
      <c r="D70" s="89"/>
      <c r="E70" s="10"/>
      <c r="F70" s="8"/>
      <c r="G70" s="8"/>
    </row>
    <row r="71" spans="1:7" ht="25.5">
      <c r="A71" s="9" t="s">
        <v>296</v>
      </c>
      <c r="B71" s="16" t="s">
        <v>108</v>
      </c>
      <c r="C71" s="14"/>
      <c r="D71" s="80" t="s">
        <v>230</v>
      </c>
      <c r="E71" s="15" t="s">
        <v>3</v>
      </c>
      <c r="F71" s="15" t="s">
        <v>4</v>
      </c>
      <c r="G71" s="15" t="s">
        <v>5</v>
      </c>
    </row>
    <row r="72" spans="1:7">
      <c r="A72" s="4">
        <v>102</v>
      </c>
      <c r="B72" s="62" t="s">
        <v>214</v>
      </c>
      <c r="C72" s="21" t="s">
        <v>22</v>
      </c>
      <c r="D72" s="89"/>
      <c r="E72" s="10"/>
      <c r="F72" s="8"/>
      <c r="G72" s="8"/>
    </row>
    <row r="73" spans="1:7" ht="25.5">
      <c r="A73" s="9" t="s">
        <v>296</v>
      </c>
      <c r="B73" s="16" t="s">
        <v>110</v>
      </c>
      <c r="C73" s="13"/>
      <c r="D73" s="80" t="s">
        <v>230</v>
      </c>
      <c r="E73" s="15" t="s">
        <v>3</v>
      </c>
      <c r="F73" s="15" t="s">
        <v>4</v>
      </c>
      <c r="G73" s="15" t="s">
        <v>5</v>
      </c>
    </row>
    <row r="74" spans="1:7">
      <c r="A74" s="33" t="s">
        <v>296</v>
      </c>
      <c r="B74" s="48" t="s">
        <v>111</v>
      </c>
      <c r="C74" s="32"/>
      <c r="D74" s="74"/>
      <c r="E74" s="33"/>
      <c r="F74" s="33"/>
      <c r="G74" s="33"/>
    </row>
    <row r="75" spans="1:7" ht="25.5">
      <c r="A75" s="4">
        <v>109</v>
      </c>
      <c r="B75" s="5" t="s">
        <v>271</v>
      </c>
      <c r="C75" s="6" t="s">
        <v>9</v>
      </c>
      <c r="D75" s="72" t="s">
        <v>257</v>
      </c>
      <c r="E75" s="56">
        <f>_xlfn.XLOOKUP(A75,'1. Annexe BPU'!A:A,'1. Annexe BPU'!D:D)</f>
        <v>0</v>
      </c>
      <c r="F75" s="57">
        <f>IFERROR(_xlfn.XLOOKUP(A75,'1. Annexe BPU'!A:A,'1. Annexe BPU'!E:E),"")</f>
        <v>0</v>
      </c>
      <c r="G75" s="56">
        <f>D75*E75*(1+F75)</f>
        <v>0</v>
      </c>
    </row>
    <row r="76" spans="1:7">
      <c r="A76" s="33" t="s">
        <v>296</v>
      </c>
      <c r="B76" s="48" t="s">
        <v>114</v>
      </c>
      <c r="C76" s="32"/>
      <c r="D76" s="74"/>
      <c r="E76" s="33"/>
      <c r="F76" s="33"/>
      <c r="G76" s="33"/>
    </row>
    <row r="77" spans="1:7" ht="25.5">
      <c r="A77" s="4">
        <v>113</v>
      </c>
      <c r="B77" s="5" t="s">
        <v>117</v>
      </c>
      <c r="C77" s="6" t="s">
        <v>9</v>
      </c>
      <c r="D77" s="72" t="s">
        <v>258</v>
      </c>
      <c r="E77" s="56">
        <f>_xlfn.XLOOKUP(A77,'1. Annexe BPU'!A:A,'1. Annexe BPU'!D:D)</f>
        <v>0</v>
      </c>
      <c r="F77" s="57">
        <f>IFERROR(_xlfn.XLOOKUP(A77,'1. Annexe BPU'!A:A,'1. Annexe BPU'!E:E),"")</f>
        <v>0</v>
      </c>
      <c r="G77" s="56">
        <f>D77*E77*(1+F77)</f>
        <v>0</v>
      </c>
    </row>
    <row r="78" spans="1:7" ht="25.5">
      <c r="A78" s="4">
        <v>114</v>
      </c>
      <c r="B78" s="5" t="s">
        <v>118</v>
      </c>
      <c r="C78" s="6" t="s">
        <v>9</v>
      </c>
      <c r="D78" s="72" t="s">
        <v>258</v>
      </c>
      <c r="E78" s="56">
        <f>_xlfn.XLOOKUP(A78,'1. Annexe BPU'!A:A,'1. Annexe BPU'!D:D)</f>
        <v>0</v>
      </c>
      <c r="F78" s="57">
        <f>IFERROR(_xlfn.XLOOKUP(A78,'1. Annexe BPU'!A:A,'1. Annexe BPU'!E:E),"")</f>
        <v>0</v>
      </c>
      <c r="G78" s="56">
        <f>D78*E78*(1+F78)</f>
        <v>0</v>
      </c>
    </row>
    <row r="79" spans="1:7" ht="24.95" customHeight="1">
      <c r="A79" s="3"/>
      <c r="B79" s="43" t="s">
        <v>151</v>
      </c>
      <c r="C79" s="44"/>
      <c r="D79" s="83"/>
      <c r="E79" s="44"/>
      <c r="F79" s="44"/>
      <c r="G79" s="45"/>
    </row>
    <row r="80" spans="1:7" ht="25.5">
      <c r="A80" s="9" t="s">
        <v>296</v>
      </c>
      <c r="B80" s="39" t="s">
        <v>169</v>
      </c>
      <c r="C80" s="14"/>
      <c r="D80" s="80" t="s">
        <v>230</v>
      </c>
      <c r="E80" s="15" t="s">
        <v>3</v>
      </c>
      <c r="F80" s="15" t="s">
        <v>4</v>
      </c>
      <c r="G80" s="15" t="s">
        <v>5</v>
      </c>
    </row>
    <row r="81" spans="1:7" ht="25.5">
      <c r="A81" s="4">
        <v>158</v>
      </c>
      <c r="B81" s="5" t="s">
        <v>252</v>
      </c>
      <c r="C81" s="6" t="s">
        <v>9</v>
      </c>
      <c r="D81" s="72" t="s">
        <v>257</v>
      </c>
      <c r="E81" s="56">
        <f>_xlfn.XLOOKUP(A81,'1. Annexe BPU'!A:A,'1. Annexe BPU'!D:D)</f>
        <v>0</v>
      </c>
      <c r="F81" s="57">
        <f>IFERROR(_xlfn.XLOOKUP(A81,'1. Annexe BPU'!A:A,'1. Annexe BPU'!E:E),"")</f>
        <v>0</v>
      </c>
      <c r="G81" s="56">
        <f>D81*E81*(1+F81)</f>
        <v>0</v>
      </c>
    </row>
    <row r="82" spans="1:7" ht="25.5">
      <c r="A82" s="9" t="s">
        <v>296</v>
      </c>
      <c r="B82" s="39" t="s">
        <v>182</v>
      </c>
      <c r="C82" s="14"/>
      <c r="D82" s="80" t="s">
        <v>230</v>
      </c>
      <c r="E82" s="15" t="s">
        <v>3</v>
      </c>
      <c r="F82" s="15" t="s">
        <v>4</v>
      </c>
      <c r="G82" s="15" t="s">
        <v>5</v>
      </c>
    </row>
    <row r="83" spans="1:7">
      <c r="A83" s="33" t="s">
        <v>296</v>
      </c>
      <c r="B83" s="48" t="s">
        <v>185</v>
      </c>
      <c r="C83" s="32"/>
      <c r="D83" s="74"/>
      <c r="E83" s="33"/>
      <c r="F83" s="33"/>
      <c r="G83" s="33"/>
    </row>
    <row r="84" spans="1:7" ht="26.25" thickBot="1">
      <c r="A84" s="4">
        <v>166</v>
      </c>
      <c r="B84" s="5" t="s">
        <v>184</v>
      </c>
      <c r="C84" s="95" t="s">
        <v>9</v>
      </c>
      <c r="D84" s="96" t="s">
        <v>267</v>
      </c>
      <c r="E84" s="56">
        <f>_xlfn.XLOOKUP(A84,'1. Annexe BPU'!A:A,'1. Annexe BPU'!D:D)</f>
        <v>0</v>
      </c>
      <c r="F84" s="57">
        <f>IFERROR(_xlfn.XLOOKUP(A84,'1. Annexe BPU'!A:A,'1. Annexe BPU'!E:E),"")</f>
        <v>0</v>
      </c>
      <c r="G84" s="56">
        <f>D84*E84*(1+F84)</f>
        <v>0</v>
      </c>
    </row>
    <row r="85" spans="1:7" ht="29.25" customHeight="1" thickBot="1">
      <c r="C85" s="117" t="s">
        <v>297</v>
      </c>
      <c r="D85" s="118"/>
      <c r="E85" s="119"/>
      <c r="F85" s="120">
        <f>SUM(G12:G84)</f>
        <v>0</v>
      </c>
      <c r="G85" s="121"/>
    </row>
  </sheetData>
  <sheetProtection algorithmName="SHA-512" hashValue="i1NhMikfEZ2e68IQMo8nPrFhj+ZM6aBz1kPin26w66A5xsaFloIoN46+jrF7UIeKGA5QyBhrW6HLi+gSERLR5w==" saltValue="yWTo7fDMTY0WX+oYeLo/XA==" spinCount="100000" sheet="1" objects="1" scenarios="1"/>
  <mergeCells count="6">
    <mergeCell ref="A6:G8"/>
    <mergeCell ref="A1:G1"/>
    <mergeCell ref="A2:G2"/>
    <mergeCell ref="A4:G4"/>
    <mergeCell ref="C85:E85"/>
    <mergeCell ref="F85:G85"/>
  </mergeCells>
  <pageMargins left="0.7" right="0.7" top="0.75" bottom="0.75" header="0.3" footer="0.3"/>
  <pageSetup paperSize="9"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00FC2-5A69-479F-9B06-A76310D4ACCC}">
  <sheetPr>
    <tabColor theme="4" tint="0.59999389629810485"/>
  </sheetPr>
  <dimension ref="A1:I81"/>
  <sheetViews>
    <sheetView showGridLines="0" zoomScaleNormal="100" workbookViewId="0">
      <selection activeCell="G15" sqref="G15"/>
    </sheetView>
  </sheetViews>
  <sheetFormatPr baseColWidth="10" defaultRowHeight="15"/>
  <cols>
    <col min="2" max="2" width="72.42578125" customWidth="1"/>
    <col min="3" max="3" width="11.42578125" style="24"/>
    <col min="4" max="4" width="11.42578125" style="98"/>
  </cols>
  <sheetData>
    <row r="1" spans="1:9" s="26" customFormat="1" ht="57" customHeight="1">
      <c r="A1" s="107" t="s">
        <v>248</v>
      </c>
      <c r="B1" s="107"/>
      <c r="C1" s="107"/>
      <c r="D1" s="107"/>
      <c r="E1" s="107"/>
      <c r="F1" s="107"/>
      <c r="G1" s="107"/>
    </row>
    <row r="2" spans="1:9" s="27" customFormat="1" ht="24" customHeight="1">
      <c r="A2" s="108" t="s">
        <v>229</v>
      </c>
      <c r="B2" s="108"/>
      <c r="C2" s="108"/>
      <c r="D2" s="108"/>
      <c r="E2" s="108"/>
      <c r="F2" s="108"/>
      <c r="G2" s="108"/>
    </row>
    <row r="3" spans="1:9" s="27" customFormat="1" ht="19.5" customHeight="1">
      <c r="A3" s="76"/>
      <c r="B3" s="76"/>
      <c r="C3" s="76"/>
      <c r="D3" s="78"/>
      <c r="E3" s="76"/>
      <c r="F3" s="76"/>
      <c r="G3" s="76"/>
    </row>
    <row r="4" spans="1:9" ht="28.5" customHeight="1">
      <c r="A4" s="116" t="s">
        <v>255</v>
      </c>
      <c r="B4" s="116"/>
      <c r="C4" s="116"/>
      <c r="D4" s="116"/>
      <c r="E4" s="116"/>
      <c r="F4" s="116"/>
      <c r="G4" s="116"/>
    </row>
    <row r="5" spans="1:9" ht="9.75" customHeight="1">
      <c r="A5" s="71"/>
      <c r="B5" s="71"/>
      <c r="C5" s="71"/>
      <c r="D5" s="79"/>
      <c r="E5" s="71"/>
      <c r="F5" s="71"/>
      <c r="G5" s="71"/>
    </row>
    <row r="6" spans="1:9" ht="19.5" customHeight="1">
      <c r="A6" s="115" t="s">
        <v>304</v>
      </c>
      <c r="B6" s="115"/>
      <c r="C6" s="115"/>
      <c r="D6" s="115"/>
      <c r="E6" s="115"/>
      <c r="F6" s="115"/>
      <c r="G6" s="115"/>
    </row>
    <row r="7" spans="1:9" ht="42" customHeight="1">
      <c r="A7" s="115"/>
      <c r="B7" s="115"/>
      <c r="C7" s="115"/>
      <c r="D7" s="115"/>
      <c r="E7" s="115"/>
      <c r="F7" s="115"/>
      <c r="G7" s="115"/>
    </row>
    <row r="8" spans="1:9" ht="47.25" customHeight="1">
      <c r="A8" s="115"/>
      <c r="B8" s="115"/>
      <c r="C8" s="115"/>
      <c r="D8" s="115"/>
      <c r="E8" s="115"/>
      <c r="F8" s="115"/>
      <c r="G8" s="115"/>
      <c r="I8" t="s">
        <v>307</v>
      </c>
    </row>
    <row r="9" spans="1:9" ht="18" customHeight="1">
      <c r="A9" s="77"/>
      <c r="B9" s="77"/>
      <c r="C9" s="77"/>
      <c r="D9" s="97"/>
      <c r="E9" s="77"/>
      <c r="F9" s="77"/>
      <c r="G9" s="77"/>
    </row>
    <row r="10" spans="1:9" ht="35.25" customHeight="1">
      <c r="A10" s="9" t="s">
        <v>298</v>
      </c>
      <c r="B10" s="42" t="s">
        <v>1</v>
      </c>
      <c r="C10" s="14" t="s">
        <v>2</v>
      </c>
      <c r="D10" s="80" t="s">
        <v>230</v>
      </c>
      <c r="E10" s="15" t="s">
        <v>3</v>
      </c>
      <c r="F10" s="15" t="s">
        <v>4</v>
      </c>
      <c r="G10" s="15" t="s">
        <v>5</v>
      </c>
    </row>
    <row r="11" spans="1:9" ht="24.95" customHeight="1">
      <c r="A11" s="2"/>
      <c r="B11" s="43" t="s">
        <v>205</v>
      </c>
      <c r="C11" s="44"/>
      <c r="D11" s="83"/>
      <c r="E11" s="44"/>
      <c r="F11" s="44"/>
      <c r="G11" s="45"/>
    </row>
    <row r="12" spans="1:9" ht="24.75" customHeight="1">
      <c r="A12" s="4">
        <v>1</v>
      </c>
      <c r="B12" s="5" t="s">
        <v>8</v>
      </c>
      <c r="C12" s="6" t="s">
        <v>9</v>
      </c>
      <c r="D12" s="72" t="s">
        <v>258</v>
      </c>
      <c r="E12" s="56">
        <f>_xlfn.XLOOKUP(A12,'1. Annexe BPU'!A:A,'1. Annexe BPU'!D:D)</f>
        <v>0</v>
      </c>
      <c r="F12" s="57">
        <f>IFERROR(_xlfn.XLOOKUP(A12,'1. Annexe BPU'!A:A,'1. Annexe BPU'!E:E),"")</f>
        <v>0</v>
      </c>
      <c r="G12" s="56">
        <f>D12*E12*(1+F12)</f>
        <v>0</v>
      </c>
    </row>
    <row r="13" spans="1:9" ht="24.95" customHeight="1">
      <c r="A13" s="2"/>
      <c r="B13" s="43" t="s">
        <v>11</v>
      </c>
      <c r="C13" s="44"/>
      <c r="D13" s="83"/>
      <c r="E13" s="44"/>
      <c r="F13" s="44"/>
      <c r="G13" s="45"/>
    </row>
    <row r="14" spans="1:9" ht="36.75" customHeight="1">
      <c r="A14" s="9" t="s">
        <v>296</v>
      </c>
      <c r="B14" s="16" t="s">
        <v>13</v>
      </c>
      <c r="C14" s="14"/>
      <c r="D14" s="80" t="s">
        <v>230</v>
      </c>
      <c r="E14" s="15" t="s">
        <v>3</v>
      </c>
      <c r="F14" s="15" t="s">
        <v>4</v>
      </c>
      <c r="G14" s="15" t="s">
        <v>5</v>
      </c>
    </row>
    <row r="15" spans="1:9" ht="25.5">
      <c r="A15" s="4">
        <v>6</v>
      </c>
      <c r="B15" s="5" t="s">
        <v>14</v>
      </c>
      <c r="C15" s="6" t="s">
        <v>9</v>
      </c>
      <c r="D15" s="72" t="s">
        <v>257</v>
      </c>
      <c r="E15" s="56">
        <f>_xlfn.XLOOKUP(A15,'1. Annexe BPU'!A:A,'1. Annexe BPU'!D:D)</f>
        <v>0</v>
      </c>
      <c r="F15" s="57">
        <f>IFERROR(_xlfn.XLOOKUP(A15,'1. Annexe BPU'!A:A,'1. Annexe BPU'!E:E),"")</f>
        <v>0</v>
      </c>
      <c r="G15" s="56">
        <f>D15*E15*(1+F15)</f>
        <v>0</v>
      </c>
    </row>
    <row r="16" spans="1:9" ht="25.5">
      <c r="A16" s="9" t="s">
        <v>296</v>
      </c>
      <c r="B16" s="16" t="s">
        <v>17</v>
      </c>
      <c r="C16" s="14"/>
      <c r="D16" s="80" t="s">
        <v>230</v>
      </c>
      <c r="E16" s="15" t="s">
        <v>3</v>
      </c>
      <c r="F16" s="15" t="s">
        <v>4</v>
      </c>
      <c r="G16" s="15" t="s">
        <v>5</v>
      </c>
    </row>
    <row r="17" spans="1:7">
      <c r="A17" s="33" t="s">
        <v>296</v>
      </c>
      <c r="B17" s="30" t="s">
        <v>23</v>
      </c>
      <c r="C17" s="32"/>
      <c r="D17" s="73"/>
      <c r="E17" s="32"/>
      <c r="F17" s="32"/>
      <c r="G17" s="32"/>
    </row>
    <row r="18" spans="1:7" ht="25.5">
      <c r="A18" s="4">
        <v>16</v>
      </c>
      <c r="B18" s="5" t="s">
        <v>24</v>
      </c>
      <c r="C18" s="6" t="s">
        <v>9</v>
      </c>
      <c r="D18" s="72" t="s">
        <v>263</v>
      </c>
      <c r="E18" s="56">
        <f>_xlfn.XLOOKUP(A18,'1. Annexe BPU'!A:A,'1. Annexe BPU'!D:D)</f>
        <v>0</v>
      </c>
      <c r="F18" s="57">
        <f>IFERROR(_xlfn.XLOOKUP(A18,'1. Annexe BPU'!A:A,'1. Annexe BPU'!E:E),"")</f>
        <v>0</v>
      </c>
      <c r="G18" s="56">
        <f>D18*E18*(1+F18)</f>
        <v>0</v>
      </c>
    </row>
    <row r="19" spans="1:7" ht="25.5">
      <c r="A19" s="4">
        <v>17</v>
      </c>
      <c r="B19" s="5" t="s">
        <v>25</v>
      </c>
      <c r="C19" s="6" t="s">
        <v>9</v>
      </c>
      <c r="D19" s="72" t="s">
        <v>263</v>
      </c>
      <c r="E19" s="56">
        <f>_xlfn.XLOOKUP(A19,'1. Annexe BPU'!A:A,'1. Annexe BPU'!D:D)</f>
        <v>0</v>
      </c>
      <c r="F19" s="57">
        <f>IFERROR(_xlfn.XLOOKUP(A19,'1. Annexe BPU'!A:A,'1. Annexe BPU'!E:E),"")</f>
        <v>0</v>
      </c>
      <c r="G19" s="56">
        <f>D19*E19*(1+F19)</f>
        <v>0</v>
      </c>
    </row>
    <row r="20" spans="1:7" ht="20.25" customHeight="1">
      <c r="A20" s="4">
        <v>18</v>
      </c>
      <c r="B20" s="5" t="s">
        <v>26</v>
      </c>
      <c r="C20" s="21" t="s">
        <v>22</v>
      </c>
      <c r="D20" s="85"/>
      <c r="E20" s="8"/>
      <c r="F20" s="8"/>
      <c r="G20" s="8"/>
    </row>
    <row r="21" spans="1:7" ht="25.5">
      <c r="A21" s="4">
        <v>19</v>
      </c>
      <c r="B21" s="5" t="s">
        <v>27</v>
      </c>
      <c r="C21" s="6" t="s">
        <v>9</v>
      </c>
      <c r="D21" s="72" t="s">
        <v>257</v>
      </c>
      <c r="E21" s="56">
        <f>_xlfn.XLOOKUP(A21,'1. Annexe BPU'!A:A,'1. Annexe BPU'!D:D)</f>
        <v>0</v>
      </c>
      <c r="F21" s="57"/>
      <c r="G21" s="56">
        <f>D21*E21*(1+F21)</f>
        <v>0</v>
      </c>
    </row>
    <row r="22" spans="1:7" ht="25.5">
      <c r="A22" s="9" t="s">
        <v>296</v>
      </c>
      <c r="B22" s="16" t="s">
        <v>34</v>
      </c>
      <c r="C22" s="14"/>
      <c r="D22" s="80" t="s">
        <v>230</v>
      </c>
      <c r="E22" s="15" t="s">
        <v>3</v>
      </c>
      <c r="F22" s="15" t="s">
        <v>4</v>
      </c>
      <c r="G22" s="15" t="s">
        <v>5</v>
      </c>
    </row>
    <row r="23" spans="1:7">
      <c r="A23" s="33" t="s">
        <v>296</v>
      </c>
      <c r="B23" s="30" t="s">
        <v>35</v>
      </c>
      <c r="C23" s="31"/>
      <c r="D23" s="86"/>
      <c r="E23" s="37"/>
      <c r="F23" s="35"/>
      <c r="G23" s="37"/>
    </row>
    <row r="24" spans="1:7" ht="25.5" customHeight="1">
      <c r="A24" s="4">
        <v>25</v>
      </c>
      <c r="B24" s="70" t="s">
        <v>206</v>
      </c>
      <c r="C24" s="17" t="s">
        <v>9</v>
      </c>
      <c r="D24" s="84" t="s">
        <v>257</v>
      </c>
      <c r="E24" s="56">
        <f>_xlfn.XLOOKUP(A24,'1. Annexe BPU'!A:A,'1. Annexe BPU'!D:D)</f>
        <v>0</v>
      </c>
      <c r="F24" s="57">
        <f>IFERROR(_xlfn.XLOOKUP(A24,'1. Annexe BPU'!A:A,'1. Annexe BPU'!E:E),"")</f>
        <v>0</v>
      </c>
      <c r="G24" s="56">
        <f>D24*E24*(1+F24)</f>
        <v>0</v>
      </c>
    </row>
    <row r="25" spans="1:7" ht="25.5">
      <c r="A25" s="4">
        <v>27</v>
      </c>
      <c r="B25" s="5" t="s">
        <v>241</v>
      </c>
      <c r="C25" s="17" t="s">
        <v>9</v>
      </c>
      <c r="D25" s="84" t="s">
        <v>257</v>
      </c>
      <c r="E25" s="56">
        <f>_xlfn.XLOOKUP(A25,'1. Annexe BPU'!A:A,'1. Annexe BPU'!D:D)</f>
        <v>0</v>
      </c>
      <c r="F25" s="57">
        <f>IFERROR(_xlfn.XLOOKUP(A25,'1. Annexe BPU'!A:A,'1. Annexe BPU'!E:E),"")</f>
        <v>0</v>
      </c>
      <c r="G25" s="56">
        <f>D25*E25*(1+F25)</f>
        <v>0</v>
      </c>
    </row>
    <row r="26" spans="1:7">
      <c r="A26" s="33" t="s">
        <v>296</v>
      </c>
      <c r="B26" s="30" t="s">
        <v>37</v>
      </c>
      <c r="C26" s="32"/>
      <c r="D26" s="87"/>
      <c r="E26" s="34"/>
      <c r="F26" s="35"/>
      <c r="G26" s="34"/>
    </row>
    <row r="27" spans="1:7" ht="25.5">
      <c r="A27" s="4">
        <v>31</v>
      </c>
      <c r="B27" s="5" t="s">
        <v>38</v>
      </c>
      <c r="C27" s="6" t="s">
        <v>9</v>
      </c>
      <c r="D27" s="72" t="s">
        <v>257</v>
      </c>
      <c r="E27" s="56">
        <f>_xlfn.XLOOKUP(A27,'1. Annexe BPU'!A:A,'1. Annexe BPU'!D:D)</f>
        <v>0</v>
      </c>
      <c r="F27" s="57">
        <f>IFERROR(_xlfn.XLOOKUP(A27,'1. Annexe BPU'!A:A,'1. Annexe BPU'!E:E),"")</f>
        <v>0</v>
      </c>
      <c r="G27" s="56">
        <f>D27*E27*(1+F27)</f>
        <v>0</v>
      </c>
    </row>
    <row r="28" spans="1:7" ht="24.95" customHeight="1">
      <c r="A28" s="3"/>
      <c r="B28" s="43" t="s">
        <v>39</v>
      </c>
      <c r="C28" s="44"/>
      <c r="D28" s="83"/>
      <c r="E28" s="44"/>
      <c r="F28" s="44"/>
      <c r="G28" s="45"/>
    </row>
    <row r="29" spans="1:7" ht="25.5">
      <c r="A29" s="9" t="s">
        <v>296</v>
      </c>
      <c r="B29" s="16" t="s">
        <v>40</v>
      </c>
      <c r="C29" s="14"/>
      <c r="D29" s="80" t="s">
        <v>230</v>
      </c>
      <c r="E29" s="15" t="s">
        <v>3</v>
      </c>
      <c r="F29" s="15" t="s">
        <v>4</v>
      </c>
      <c r="G29" s="15" t="s">
        <v>5</v>
      </c>
    </row>
    <row r="30" spans="1:7" ht="25.5">
      <c r="A30" s="4">
        <v>34</v>
      </c>
      <c r="B30" s="5" t="s">
        <v>41</v>
      </c>
      <c r="C30" s="17" t="s">
        <v>9</v>
      </c>
      <c r="D30" s="84" t="s">
        <v>257</v>
      </c>
      <c r="E30" s="56">
        <f>_xlfn.XLOOKUP(A30,'1. Annexe BPU'!A:A,'1. Annexe BPU'!D:D)</f>
        <v>0</v>
      </c>
      <c r="F30" s="57">
        <f>IFERROR(_xlfn.XLOOKUP(A30,'1. Annexe BPU'!A:A,'1. Annexe BPU'!E:E),"")</f>
        <v>0</v>
      </c>
      <c r="G30" s="56">
        <f>D30*E30*(1+F30)</f>
        <v>0</v>
      </c>
    </row>
    <row r="31" spans="1:7" ht="25.5">
      <c r="A31" s="4">
        <v>36</v>
      </c>
      <c r="B31" s="91" t="s">
        <v>43</v>
      </c>
      <c r="C31" s="17" t="s">
        <v>9</v>
      </c>
      <c r="D31" s="84" t="s">
        <v>257</v>
      </c>
      <c r="E31" s="56">
        <f>_xlfn.XLOOKUP(A31,'1. Annexe BPU'!A:A,'1. Annexe BPU'!D:D)</f>
        <v>0</v>
      </c>
      <c r="F31" s="57">
        <f>IFERROR(_xlfn.XLOOKUP(A31,'1. Annexe BPU'!A:A,'1. Annexe BPU'!E:E),"")</f>
        <v>0</v>
      </c>
      <c r="G31" s="56">
        <f>D31*E31*(1+F31)</f>
        <v>0</v>
      </c>
    </row>
    <row r="32" spans="1:7" ht="25.5">
      <c r="A32" s="9" t="s">
        <v>296</v>
      </c>
      <c r="B32" s="16" t="s">
        <v>55</v>
      </c>
      <c r="C32" s="14"/>
      <c r="D32" s="80" t="s">
        <v>230</v>
      </c>
      <c r="E32" s="15" t="s">
        <v>3</v>
      </c>
      <c r="F32" s="15" t="s">
        <v>4</v>
      </c>
      <c r="G32" s="15" t="s">
        <v>5</v>
      </c>
    </row>
    <row r="33" spans="1:8">
      <c r="A33" s="33" t="s">
        <v>296</v>
      </c>
      <c r="B33" s="47" t="s">
        <v>56</v>
      </c>
      <c r="C33" s="31"/>
      <c r="D33" s="86"/>
      <c r="E33" s="37"/>
      <c r="F33" s="35"/>
      <c r="G33" s="37"/>
    </row>
    <row r="34" spans="1:8" ht="25.5">
      <c r="A34" s="4">
        <v>49</v>
      </c>
      <c r="B34" s="5" t="s">
        <v>270</v>
      </c>
      <c r="C34" s="17" t="s">
        <v>9</v>
      </c>
      <c r="D34" s="84" t="s">
        <v>266</v>
      </c>
      <c r="E34" s="56">
        <f>_xlfn.XLOOKUP(A34,'1. Annexe BPU'!A:A,'1. Annexe BPU'!D:D)</f>
        <v>0</v>
      </c>
      <c r="F34" s="57">
        <f>IFERROR(_xlfn.XLOOKUP(A34,'1. Annexe BPU'!A:A,'1. Annexe BPU'!E:E),"")</f>
        <v>0</v>
      </c>
      <c r="G34" s="56">
        <f>D34*E34*(1+F34)</f>
        <v>0</v>
      </c>
    </row>
    <row r="35" spans="1:8">
      <c r="A35" s="33" t="s">
        <v>296</v>
      </c>
      <c r="B35" s="46" t="s">
        <v>244</v>
      </c>
      <c r="C35" s="32"/>
      <c r="D35" s="87"/>
      <c r="E35" s="34"/>
      <c r="F35" s="35"/>
      <c r="G35" s="34"/>
      <c r="H35" s="69"/>
    </row>
    <row r="36" spans="1:8" ht="25.5">
      <c r="A36" s="4">
        <v>57</v>
      </c>
      <c r="B36" s="5" t="s">
        <v>61</v>
      </c>
      <c r="C36" s="6" t="s">
        <v>9</v>
      </c>
      <c r="D36" s="72" t="s">
        <v>257</v>
      </c>
      <c r="E36" s="56">
        <f>_xlfn.XLOOKUP(A36,'1. Annexe BPU'!A:A,'1. Annexe BPU'!D:D)</f>
        <v>0</v>
      </c>
      <c r="F36" s="57">
        <f>IFERROR(_xlfn.XLOOKUP(A36,'1. Annexe BPU'!A:A,'1. Annexe BPU'!E:E),"")</f>
        <v>0</v>
      </c>
      <c r="G36" s="56">
        <f>D36*E36*(1+F36)</f>
        <v>0</v>
      </c>
    </row>
    <row r="37" spans="1:8" ht="25.5">
      <c r="A37" s="9" t="s">
        <v>296</v>
      </c>
      <c r="B37" s="16" t="s">
        <v>71</v>
      </c>
      <c r="C37" s="14"/>
      <c r="D37" s="80" t="s">
        <v>230</v>
      </c>
      <c r="E37" s="15" t="s">
        <v>3</v>
      </c>
      <c r="F37" s="15" t="s">
        <v>4</v>
      </c>
      <c r="G37" s="15" t="s">
        <v>5</v>
      </c>
    </row>
    <row r="38" spans="1:8">
      <c r="A38" s="33" t="s">
        <v>296</v>
      </c>
      <c r="B38" s="47" t="s">
        <v>72</v>
      </c>
      <c r="C38" s="31"/>
      <c r="D38" s="86"/>
      <c r="E38" s="37"/>
      <c r="F38" s="35"/>
      <c r="G38" s="37"/>
    </row>
    <row r="39" spans="1:8" ht="25.5">
      <c r="A39" s="4">
        <v>67</v>
      </c>
      <c r="B39" s="5" t="s">
        <v>73</v>
      </c>
      <c r="C39" s="17" t="s">
        <v>9</v>
      </c>
      <c r="D39" s="84" t="s">
        <v>257</v>
      </c>
      <c r="E39" s="56">
        <f>_xlfn.XLOOKUP(A39,'1. Annexe BPU'!A:A,'1. Annexe BPU'!D:D)</f>
        <v>0</v>
      </c>
      <c r="F39" s="57">
        <f>IFERROR(_xlfn.XLOOKUP(A39,'1. Annexe BPU'!A:A,'1. Annexe BPU'!E:E),"")</f>
        <v>0</v>
      </c>
      <c r="G39" s="56">
        <f>D39*E39*(1+F39)</f>
        <v>0</v>
      </c>
    </row>
    <row r="40" spans="1:8">
      <c r="A40" s="33" t="s">
        <v>296</v>
      </c>
      <c r="B40" s="46" t="s">
        <v>77</v>
      </c>
      <c r="C40" s="32"/>
      <c r="D40" s="87"/>
      <c r="E40" s="34"/>
      <c r="F40" s="35"/>
      <c r="G40" s="34"/>
    </row>
    <row r="41" spans="1:8" ht="25.5">
      <c r="A41" s="4">
        <v>71</v>
      </c>
      <c r="B41" s="92" t="s">
        <v>78</v>
      </c>
      <c r="C41" s="6" t="s">
        <v>9</v>
      </c>
      <c r="D41" s="72" t="s">
        <v>257</v>
      </c>
      <c r="E41" s="56">
        <f>_xlfn.XLOOKUP(A41,'1. Annexe BPU'!A:A,'1. Annexe BPU'!D:D)</f>
        <v>0</v>
      </c>
      <c r="F41" s="57">
        <f>IFERROR(_xlfn.XLOOKUP(A41,'1. Annexe BPU'!A:A,'1. Annexe BPU'!E:E),"")</f>
        <v>0</v>
      </c>
      <c r="G41" s="56">
        <f>D41*E41*(1+F41)</f>
        <v>0</v>
      </c>
    </row>
    <row r="42" spans="1:8" ht="24.95" customHeight="1">
      <c r="A42" s="3"/>
      <c r="B42" s="43" t="s">
        <v>81</v>
      </c>
      <c r="C42" s="44"/>
      <c r="D42" s="83"/>
      <c r="E42" s="44"/>
      <c r="F42" s="44"/>
      <c r="G42" s="45"/>
    </row>
    <row r="43" spans="1:8" ht="25.5">
      <c r="A43" s="9" t="s">
        <v>296</v>
      </c>
      <c r="B43" s="16" t="s">
        <v>82</v>
      </c>
      <c r="C43" s="14"/>
      <c r="D43" s="80" t="s">
        <v>230</v>
      </c>
      <c r="E43" s="15" t="s">
        <v>3</v>
      </c>
      <c r="F43" s="15" t="s">
        <v>4</v>
      </c>
      <c r="G43" s="15" t="s">
        <v>5</v>
      </c>
    </row>
    <row r="44" spans="1:8">
      <c r="A44" s="33" t="s">
        <v>296</v>
      </c>
      <c r="B44" s="30" t="s">
        <v>83</v>
      </c>
      <c r="C44" s="32"/>
      <c r="D44" s="73"/>
      <c r="E44" s="32"/>
      <c r="F44" s="32"/>
      <c r="G44" s="32"/>
    </row>
    <row r="45" spans="1:8" ht="25.5">
      <c r="A45" s="4">
        <v>76</v>
      </c>
      <c r="B45" s="5" t="s">
        <v>85</v>
      </c>
      <c r="C45" s="6" t="s">
        <v>9</v>
      </c>
      <c r="D45" s="72" t="s">
        <v>257</v>
      </c>
      <c r="E45" s="56">
        <f>_xlfn.XLOOKUP(A45,'1. Annexe BPU'!A:A,'1. Annexe BPU'!D:D)</f>
        <v>0</v>
      </c>
      <c r="F45" s="57">
        <f>IFERROR(_xlfn.XLOOKUP(A45,'1. Annexe BPU'!A:A,'1. Annexe BPU'!E:E),"")</f>
        <v>0</v>
      </c>
      <c r="G45" s="56">
        <f>D45*E45*(1+F45)</f>
        <v>0</v>
      </c>
    </row>
    <row r="46" spans="1:8" ht="25.5">
      <c r="A46" s="9" t="s">
        <v>296</v>
      </c>
      <c r="B46" s="16" t="s">
        <v>219</v>
      </c>
      <c r="C46" s="14"/>
      <c r="D46" s="80" t="s">
        <v>230</v>
      </c>
      <c r="E46" s="15" t="s">
        <v>3</v>
      </c>
      <c r="F46" s="15" t="s">
        <v>4</v>
      </c>
      <c r="G46" s="15" t="s">
        <v>5</v>
      </c>
    </row>
    <row r="47" spans="1:8">
      <c r="A47" s="33" t="s">
        <v>296</v>
      </c>
      <c r="B47" s="30" t="s">
        <v>90</v>
      </c>
      <c r="C47" s="32"/>
      <c r="D47" s="74"/>
      <c r="E47" s="33"/>
      <c r="F47" s="33"/>
      <c r="G47" s="33"/>
    </row>
    <row r="48" spans="1:8" ht="25.5">
      <c r="A48" s="4">
        <v>93</v>
      </c>
      <c r="B48" s="5" t="s">
        <v>102</v>
      </c>
      <c r="C48" s="6" t="s">
        <v>9</v>
      </c>
      <c r="D48" s="72" t="s">
        <v>257</v>
      </c>
      <c r="E48" s="56">
        <f>_xlfn.XLOOKUP(A48,'1. Annexe BPU'!A:A,'1. Annexe BPU'!D:D)</f>
        <v>0</v>
      </c>
      <c r="F48" s="57">
        <f>IFERROR(_xlfn.XLOOKUP(A48,'1. Annexe BPU'!A:A,'1. Annexe BPU'!E:E),"")</f>
        <v>0</v>
      </c>
      <c r="G48" s="56">
        <f>D48*E48*(1+F48)</f>
        <v>0</v>
      </c>
    </row>
    <row r="49" spans="1:7">
      <c r="A49" s="4">
        <v>94</v>
      </c>
      <c r="B49" s="7" t="s">
        <v>103</v>
      </c>
      <c r="C49" s="21" t="s">
        <v>22</v>
      </c>
      <c r="D49" s="89"/>
      <c r="E49" s="10"/>
      <c r="F49" s="8"/>
      <c r="G49" s="8"/>
    </row>
    <row r="50" spans="1:7">
      <c r="A50" s="4">
        <v>95</v>
      </c>
      <c r="B50" s="7" t="s">
        <v>104</v>
      </c>
      <c r="C50" s="21" t="s">
        <v>22</v>
      </c>
      <c r="D50" s="89"/>
      <c r="E50" s="10"/>
      <c r="F50" s="8"/>
      <c r="G50" s="8"/>
    </row>
    <row r="51" spans="1:7" ht="25.5">
      <c r="A51" s="9" t="s">
        <v>296</v>
      </c>
      <c r="B51" s="16" t="s">
        <v>110</v>
      </c>
      <c r="C51" s="13"/>
      <c r="D51" s="80" t="s">
        <v>230</v>
      </c>
      <c r="E51" s="15" t="s">
        <v>3</v>
      </c>
      <c r="F51" s="15" t="s">
        <v>4</v>
      </c>
      <c r="G51" s="15" t="s">
        <v>5</v>
      </c>
    </row>
    <row r="52" spans="1:7">
      <c r="A52" s="33" t="s">
        <v>296</v>
      </c>
      <c r="B52" s="48" t="s">
        <v>111</v>
      </c>
      <c r="C52" s="32"/>
      <c r="D52" s="74"/>
      <c r="E52" s="33"/>
      <c r="F52" s="33"/>
      <c r="G52" s="33"/>
    </row>
    <row r="53" spans="1:7" ht="25.5">
      <c r="A53" s="4">
        <v>107</v>
      </c>
      <c r="B53" s="5" t="s">
        <v>112</v>
      </c>
      <c r="C53" s="6" t="s">
        <v>9</v>
      </c>
      <c r="D53" s="72" t="s">
        <v>262</v>
      </c>
      <c r="E53" s="56">
        <f>_xlfn.XLOOKUP(A53,'1. Annexe BPU'!A:A,'1. Annexe BPU'!D:D)</f>
        <v>0</v>
      </c>
      <c r="F53" s="57">
        <f>IFERROR(_xlfn.XLOOKUP(A53,'1. Annexe BPU'!A:A,'1. Annexe BPU'!E:E),"")</f>
        <v>0</v>
      </c>
      <c r="G53" s="56">
        <f>D53*E53*(1+F53)</f>
        <v>0</v>
      </c>
    </row>
    <row r="54" spans="1:7" ht="25.5">
      <c r="A54" s="4">
        <v>108</v>
      </c>
      <c r="B54" s="5" t="s">
        <v>113</v>
      </c>
      <c r="C54" s="6" t="s">
        <v>9</v>
      </c>
      <c r="D54" s="72" t="s">
        <v>262</v>
      </c>
      <c r="E54" s="56">
        <f>_xlfn.XLOOKUP(A54,'1. Annexe BPU'!A:A,'1. Annexe BPU'!D:D)</f>
        <v>0</v>
      </c>
      <c r="F54" s="57">
        <f>IFERROR(_xlfn.XLOOKUP(A54,'1. Annexe BPU'!A:A,'1. Annexe BPU'!E:E),"")</f>
        <v>0</v>
      </c>
      <c r="G54" s="56">
        <f>D54*E54*(1+F54)</f>
        <v>0</v>
      </c>
    </row>
    <row r="55" spans="1:7">
      <c r="A55" s="33" t="s">
        <v>296</v>
      </c>
      <c r="B55" s="48" t="s">
        <v>114</v>
      </c>
      <c r="C55" s="32"/>
      <c r="D55" s="74"/>
      <c r="E55" s="33"/>
      <c r="F55" s="33"/>
      <c r="G55" s="33"/>
    </row>
    <row r="56" spans="1:7" ht="25.5">
      <c r="A56" s="4">
        <v>109</v>
      </c>
      <c r="B56" s="5" t="s">
        <v>115</v>
      </c>
      <c r="C56" s="6" t="s">
        <v>9</v>
      </c>
      <c r="D56" s="72" t="s">
        <v>258</v>
      </c>
      <c r="E56" s="56">
        <f>_xlfn.XLOOKUP(A56,'1. Annexe BPU'!A:A,'1. Annexe BPU'!D:D)</f>
        <v>0</v>
      </c>
      <c r="F56" s="57">
        <f>IFERROR(_xlfn.XLOOKUP(A56,'1. Annexe BPU'!A:A,'1. Annexe BPU'!E:E),"")</f>
        <v>0</v>
      </c>
      <c r="G56" s="56">
        <f>D56*E56*(1+F56)</f>
        <v>0</v>
      </c>
    </row>
    <row r="57" spans="1:7" ht="25.5">
      <c r="A57" s="4">
        <v>110</v>
      </c>
      <c r="B57" s="5" t="s">
        <v>116</v>
      </c>
      <c r="C57" s="6" t="s">
        <v>9</v>
      </c>
      <c r="D57" s="72" t="s">
        <v>258</v>
      </c>
      <c r="E57" s="56">
        <f>_xlfn.XLOOKUP(A57,'1. Annexe BPU'!A:A,'1. Annexe BPU'!D:D)</f>
        <v>0</v>
      </c>
      <c r="F57" s="57">
        <f>IFERROR(_xlfn.XLOOKUP(A57,'1. Annexe BPU'!A:A,'1. Annexe BPU'!E:E),"")</f>
        <v>0</v>
      </c>
      <c r="G57" s="56">
        <f>D57*E57*(1+F57)</f>
        <v>0</v>
      </c>
    </row>
    <row r="58" spans="1:7" ht="24.95" customHeight="1">
      <c r="A58" s="3"/>
      <c r="B58" s="43" t="s">
        <v>121</v>
      </c>
      <c r="C58" s="44"/>
      <c r="D58" s="83"/>
      <c r="E58" s="44"/>
      <c r="F58" s="44"/>
      <c r="G58" s="45"/>
    </row>
    <row r="59" spans="1:7" ht="25.5">
      <c r="A59" s="9" t="s">
        <v>296</v>
      </c>
      <c r="B59" s="16" t="s">
        <v>144</v>
      </c>
      <c r="C59" s="14"/>
      <c r="D59" s="80" t="s">
        <v>230</v>
      </c>
      <c r="E59" s="15" t="s">
        <v>3</v>
      </c>
      <c r="F59" s="15" t="s">
        <v>4</v>
      </c>
      <c r="G59" s="15" t="s">
        <v>5</v>
      </c>
    </row>
    <row r="60" spans="1:7">
      <c r="A60" s="4">
        <v>135</v>
      </c>
      <c r="B60" s="25" t="s">
        <v>145</v>
      </c>
      <c r="C60" s="23" t="s">
        <v>22</v>
      </c>
      <c r="D60" s="88"/>
      <c r="E60" s="20"/>
      <c r="F60" s="18"/>
      <c r="G60" s="18"/>
    </row>
    <row r="61" spans="1:7">
      <c r="A61" s="4">
        <v>137</v>
      </c>
      <c r="B61" s="25" t="s">
        <v>147</v>
      </c>
      <c r="C61" s="23" t="s">
        <v>22</v>
      </c>
      <c r="D61" s="88"/>
      <c r="E61" s="20"/>
      <c r="F61" s="18"/>
      <c r="G61" s="18"/>
    </row>
    <row r="62" spans="1:7" ht="24.95" customHeight="1">
      <c r="A62" s="3"/>
      <c r="B62" s="43" t="s">
        <v>151</v>
      </c>
      <c r="C62" s="44"/>
      <c r="D62" s="83"/>
      <c r="E62" s="44"/>
      <c r="F62" s="44"/>
      <c r="G62" s="45"/>
    </row>
    <row r="63" spans="1:7" ht="29.25" customHeight="1">
      <c r="A63" s="9" t="s">
        <v>296</v>
      </c>
      <c r="B63" s="39" t="s">
        <v>164</v>
      </c>
      <c r="C63" s="14"/>
      <c r="D63" s="80" t="s">
        <v>230</v>
      </c>
      <c r="E63" s="15" t="s">
        <v>3</v>
      </c>
      <c r="F63" s="15" t="s">
        <v>4</v>
      </c>
      <c r="G63" s="15" t="s">
        <v>5</v>
      </c>
    </row>
    <row r="64" spans="1:7">
      <c r="A64" s="33" t="s">
        <v>296</v>
      </c>
      <c r="B64" s="48" t="s">
        <v>165</v>
      </c>
      <c r="C64" s="32"/>
      <c r="D64" s="74"/>
      <c r="E64" s="33"/>
      <c r="F64" s="33"/>
      <c r="G64" s="33"/>
    </row>
    <row r="65" spans="1:7" ht="25.5">
      <c r="A65" s="4">
        <v>155</v>
      </c>
      <c r="B65" s="12" t="s">
        <v>167</v>
      </c>
      <c r="C65" s="6" t="s">
        <v>9</v>
      </c>
      <c r="D65" s="72" t="s">
        <v>258</v>
      </c>
      <c r="E65" s="56">
        <f>_xlfn.XLOOKUP(A65,'1. Annexe BPU'!A:A,'1. Annexe BPU'!D:D)</f>
        <v>0</v>
      </c>
      <c r="F65" s="57">
        <f>IFERROR(_xlfn.XLOOKUP(A65,'1. Annexe BPU'!A:A,'1. Annexe BPU'!E:E),"")</f>
        <v>0</v>
      </c>
      <c r="G65" s="56">
        <f>D65*E65*(1+F65)</f>
        <v>0</v>
      </c>
    </row>
    <row r="66" spans="1:7" ht="25.5">
      <c r="A66" s="9" t="s">
        <v>296</v>
      </c>
      <c r="B66" s="39" t="s">
        <v>169</v>
      </c>
      <c r="C66" s="14"/>
      <c r="D66" s="80" t="s">
        <v>230</v>
      </c>
      <c r="E66" s="15" t="s">
        <v>3</v>
      </c>
      <c r="F66" s="15" t="s">
        <v>4</v>
      </c>
      <c r="G66" s="15" t="s">
        <v>5</v>
      </c>
    </row>
    <row r="67" spans="1:7" ht="25.5">
      <c r="A67" s="4">
        <v>158</v>
      </c>
      <c r="B67" s="5" t="s">
        <v>252</v>
      </c>
      <c r="C67" s="6" t="s">
        <v>9</v>
      </c>
      <c r="D67" s="72" t="s">
        <v>257</v>
      </c>
      <c r="E67" s="56">
        <f>_xlfn.XLOOKUP(A67,'1. Annexe BPU'!A:A,'1. Annexe BPU'!D:D)</f>
        <v>0</v>
      </c>
      <c r="F67" s="57">
        <f>IFERROR(_xlfn.XLOOKUP(A67,'1. Annexe BPU'!A:A,'1. Annexe BPU'!E:E),"")</f>
        <v>0</v>
      </c>
      <c r="G67" s="56">
        <f>D67*E67*(1+F67)</f>
        <v>0</v>
      </c>
    </row>
    <row r="68" spans="1:7" ht="25.5">
      <c r="A68" s="9" t="s">
        <v>296</v>
      </c>
      <c r="B68" s="39" t="s">
        <v>182</v>
      </c>
      <c r="C68" s="14"/>
      <c r="D68" s="80" t="s">
        <v>230</v>
      </c>
      <c r="E68" s="15" t="s">
        <v>3</v>
      </c>
      <c r="F68" s="15" t="s">
        <v>4</v>
      </c>
      <c r="G68" s="15" t="s">
        <v>5</v>
      </c>
    </row>
    <row r="69" spans="1:7">
      <c r="A69" s="33" t="s">
        <v>296</v>
      </c>
      <c r="B69" s="48" t="s">
        <v>183</v>
      </c>
      <c r="C69" s="32"/>
      <c r="D69" s="74"/>
      <c r="E69" s="33"/>
      <c r="F69" s="33"/>
      <c r="G69" s="33"/>
    </row>
    <row r="70" spans="1:7" ht="25.5">
      <c r="A70" s="4">
        <v>166</v>
      </c>
      <c r="B70" s="5" t="s">
        <v>184</v>
      </c>
      <c r="C70" s="6" t="s">
        <v>9</v>
      </c>
      <c r="D70" s="72" t="s">
        <v>258</v>
      </c>
      <c r="E70" s="56">
        <f>_xlfn.XLOOKUP(A70,'1. Annexe BPU'!A:A,'1. Annexe BPU'!D:D)</f>
        <v>0</v>
      </c>
      <c r="F70" s="57">
        <f>IFERROR(_xlfn.XLOOKUP(A70,'1. Annexe BPU'!A:A,'1. Annexe BPU'!E:E),"")</f>
        <v>0</v>
      </c>
      <c r="G70" s="56">
        <f>D70*E70*(1+F70)</f>
        <v>0</v>
      </c>
    </row>
    <row r="71" spans="1:7" ht="24.95" customHeight="1">
      <c r="A71" s="3"/>
      <c r="B71" s="43" t="s">
        <v>191</v>
      </c>
      <c r="C71" s="44"/>
      <c r="D71" s="83"/>
      <c r="E71" s="44"/>
      <c r="F71" s="44"/>
      <c r="G71" s="45"/>
    </row>
    <row r="72" spans="1:7" ht="25.5">
      <c r="A72" s="9" t="s">
        <v>296</v>
      </c>
      <c r="B72" s="39" t="s">
        <v>192</v>
      </c>
      <c r="C72" s="14"/>
      <c r="D72" s="80" t="s">
        <v>230</v>
      </c>
      <c r="E72" s="15" t="s">
        <v>3</v>
      </c>
      <c r="F72" s="15" t="s">
        <v>4</v>
      </c>
      <c r="G72" s="15" t="s">
        <v>5</v>
      </c>
    </row>
    <row r="73" spans="1:7">
      <c r="A73" s="33" t="s">
        <v>296</v>
      </c>
      <c r="B73" s="94" t="s">
        <v>193</v>
      </c>
      <c r="C73" s="32"/>
      <c r="D73" s="74"/>
      <c r="E73" s="33"/>
      <c r="F73" s="33"/>
      <c r="G73" s="33"/>
    </row>
    <row r="74" spans="1:7" ht="25.5">
      <c r="A74" s="4">
        <v>170</v>
      </c>
      <c r="B74" s="12" t="s">
        <v>286</v>
      </c>
      <c r="C74" s="6" t="s">
        <v>9</v>
      </c>
      <c r="D74" s="72" t="s">
        <v>257</v>
      </c>
      <c r="E74" s="56">
        <f>_xlfn.XLOOKUP(A74,'1. Annexe BPU'!A:A,'1. Annexe BPU'!D:D)</f>
        <v>0</v>
      </c>
      <c r="F74" s="57">
        <f>IFERROR(_xlfn.XLOOKUP(A74,'1. Annexe BPU'!A:A,'1. Annexe BPU'!E:E),"")</f>
        <v>0</v>
      </c>
      <c r="G74" s="56">
        <f>D74*E74*(1+F74)</f>
        <v>0</v>
      </c>
    </row>
    <row r="75" spans="1:7">
      <c r="A75" s="33" t="s">
        <v>296</v>
      </c>
      <c r="B75" s="94" t="s">
        <v>194</v>
      </c>
      <c r="C75" s="32"/>
      <c r="D75" s="74"/>
      <c r="E75" s="33"/>
      <c r="F75" s="33"/>
      <c r="G75" s="33"/>
    </row>
    <row r="76" spans="1:7" ht="25.5">
      <c r="A76" s="4">
        <v>171</v>
      </c>
      <c r="B76" s="12" t="s">
        <v>195</v>
      </c>
      <c r="C76" s="6" t="s">
        <v>9</v>
      </c>
      <c r="D76" s="72" t="s">
        <v>257</v>
      </c>
      <c r="E76" s="56">
        <f>_xlfn.XLOOKUP(A76,'1. Annexe BPU'!A:A,'1. Annexe BPU'!D:D)</f>
        <v>0</v>
      </c>
      <c r="F76" s="57">
        <f>IFERROR(_xlfn.XLOOKUP(A76,'1. Annexe BPU'!A:A,'1. Annexe BPU'!E:E),"")</f>
        <v>0</v>
      </c>
      <c r="G76" s="56">
        <f>D76*E76*(1+F76)</f>
        <v>0</v>
      </c>
    </row>
    <row r="77" spans="1:7">
      <c r="A77" s="33" t="s">
        <v>296</v>
      </c>
      <c r="B77" s="94" t="s">
        <v>202</v>
      </c>
      <c r="C77" s="32"/>
      <c r="D77" s="74"/>
      <c r="E77" s="33"/>
      <c r="F77" s="33"/>
      <c r="G77" s="33"/>
    </row>
    <row r="78" spans="1:7" ht="25.5">
      <c r="A78" s="4">
        <v>178</v>
      </c>
      <c r="B78" s="12" t="s">
        <v>203</v>
      </c>
      <c r="C78" s="6" t="s">
        <v>9</v>
      </c>
      <c r="D78" s="72" t="s">
        <v>257</v>
      </c>
      <c r="E78" s="56">
        <f>_xlfn.XLOOKUP(A78,'1. Annexe BPU'!A:A,'1. Annexe BPU'!D:D)</f>
        <v>0</v>
      </c>
      <c r="F78" s="57">
        <f>IFERROR(_xlfn.XLOOKUP(A78,'1. Annexe BPU'!A:A,'1. Annexe BPU'!E:E),"")</f>
        <v>0</v>
      </c>
      <c r="G78" s="56">
        <f>D78*E78*(1+F78)</f>
        <v>0</v>
      </c>
    </row>
    <row r="79" spans="1:7" ht="25.5">
      <c r="A79" s="9" t="s">
        <v>296</v>
      </c>
      <c r="B79" s="41" t="s">
        <v>259</v>
      </c>
      <c r="C79" s="14"/>
      <c r="D79" s="80" t="s">
        <v>230</v>
      </c>
      <c r="E79" s="15" t="s">
        <v>3</v>
      </c>
      <c r="F79" s="15" t="s">
        <v>4</v>
      </c>
      <c r="G79" s="15" t="s">
        <v>5</v>
      </c>
    </row>
    <row r="80" spans="1:7" ht="26.25" thickBot="1">
      <c r="A80" s="4">
        <v>181</v>
      </c>
      <c r="B80" s="5" t="s">
        <v>295</v>
      </c>
      <c r="C80" s="17" t="s">
        <v>9</v>
      </c>
      <c r="D80" s="84" t="s">
        <v>257</v>
      </c>
      <c r="E80" s="56">
        <f>_xlfn.XLOOKUP(A80,'1. Annexe BPU'!A:A,'1. Annexe BPU'!D:D)</f>
        <v>0</v>
      </c>
      <c r="F80" s="57">
        <f>IFERROR(_xlfn.XLOOKUP(A80,'1. Annexe BPU'!A:A,'1. Annexe BPU'!E:E),"")</f>
        <v>0</v>
      </c>
      <c r="G80" s="56">
        <f>D80*E80*(1+F80)</f>
        <v>0</v>
      </c>
    </row>
    <row r="81" spans="3:7" ht="23.25" customHeight="1" thickBot="1">
      <c r="C81" s="117" t="s">
        <v>300</v>
      </c>
      <c r="D81" s="118"/>
      <c r="E81" s="119"/>
      <c r="F81" s="120">
        <f>SUM(G10:G80)</f>
        <v>0</v>
      </c>
      <c r="G81" s="121"/>
    </row>
  </sheetData>
  <sheetProtection algorithmName="SHA-512" hashValue="FxFVXT4wfamWDPvcFZ5i+nCHWfsBimN/iQBwxnu56O/MCl6nqcOgWP5Qq+nqvOt0PlFLkKmy5jbcVHTdA+QX8Q==" saltValue="6JdTxyNUcAdalEbKwBFZ1Q==" spinCount="100000" sheet="1" objects="1" scenarios="1"/>
  <mergeCells count="6">
    <mergeCell ref="C81:E81"/>
    <mergeCell ref="F81:G81"/>
    <mergeCell ref="A1:G1"/>
    <mergeCell ref="A2:G2"/>
    <mergeCell ref="A4:G4"/>
    <mergeCell ref="A6:G8"/>
  </mergeCells>
  <pageMargins left="0.7" right="0.7" top="0.75" bottom="0.75" header="0.3" footer="0.3"/>
  <pageSetup paperSize="9"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955CF-3F0A-4686-8379-09F990AD8864}">
  <sheetPr>
    <tabColor theme="4" tint="0.59999389629810485"/>
  </sheetPr>
  <dimension ref="A1:I124"/>
  <sheetViews>
    <sheetView showGridLines="0" zoomScaleNormal="100" workbookViewId="0">
      <selection activeCell="E20" sqref="E20"/>
    </sheetView>
  </sheetViews>
  <sheetFormatPr baseColWidth="10" defaultRowHeight="15"/>
  <cols>
    <col min="2" max="2" width="72.42578125" customWidth="1"/>
    <col min="3" max="3" width="11.42578125" style="24"/>
    <col min="4" max="4" width="11.42578125" style="102"/>
  </cols>
  <sheetData>
    <row r="1" spans="1:9" s="26" customFormat="1" ht="57" customHeight="1">
      <c r="A1" s="107" t="s">
        <v>248</v>
      </c>
      <c r="B1" s="107"/>
      <c r="C1" s="107"/>
      <c r="D1" s="107"/>
      <c r="E1" s="107"/>
      <c r="F1" s="107"/>
      <c r="G1" s="107"/>
      <c r="H1" s="107"/>
      <c r="I1" s="107"/>
    </row>
    <row r="2" spans="1:9" s="27" customFormat="1" ht="24" customHeight="1">
      <c r="A2" s="108" t="s">
        <v>229</v>
      </c>
      <c r="B2" s="108"/>
      <c r="C2" s="108"/>
      <c r="D2" s="108"/>
      <c r="E2" s="108"/>
      <c r="F2" s="108"/>
      <c r="G2" s="108"/>
    </row>
    <row r="3" spans="1:9" s="27" customFormat="1" ht="19.5" customHeight="1">
      <c r="A3" s="76"/>
      <c r="B3" s="76"/>
      <c r="C3" s="76"/>
      <c r="D3" s="78"/>
      <c r="E3" s="76"/>
      <c r="F3" s="76"/>
      <c r="G3" s="76"/>
    </row>
    <row r="4" spans="1:9" ht="27" customHeight="1">
      <c r="A4" s="116" t="s">
        <v>303</v>
      </c>
      <c r="B4" s="116"/>
      <c r="C4" s="116"/>
      <c r="D4" s="116"/>
      <c r="E4" s="116"/>
      <c r="F4" s="116"/>
      <c r="G4" s="116"/>
      <c r="H4" s="116"/>
      <c r="I4" s="116"/>
    </row>
    <row r="5" spans="1:9" ht="15.75">
      <c r="A5" s="71"/>
      <c r="B5" s="71"/>
      <c r="C5" s="71"/>
      <c r="D5" s="79"/>
      <c r="E5" s="71"/>
      <c r="F5" s="71"/>
      <c r="G5" s="71"/>
    </row>
    <row r="6" spans="1:9" ht="32.25" customHeight="1">
      <c r="A6" s="125" t="s">
        <v>305</v>
      </c>
      <c r="B6" s="125"/>
      <c r="C6" s="125"/>
      <c r="D6" s="125"/>
      <c r="E6" s="125"/>
      <c r="F6" s="125"/>
      <c r="G6" s="125"/>
      <c r="H6" s="125"/>
      <c r="I6" s="125"/>
    </row>
    <row r="7" spans="1:9" ht="36" customHeight="1">
      <c r="A7" s="125"/>
      <c r="B7" s="125"/>
      <c r="C7" s="125"/>
      <c r="D7" s="125"/>
      <c r="E7" s="125"/>
      <c r="F7" s="125"/>
      <c r="G7" s="125"/>
      <c r="H7" s="125"/>
      <c r="I7" s="125"/>
    </row>
    <row r="8" spans="1:9" ht="43.5" customHeight="1">
      <c r="A8" s="125"/>
      <c r="B8" s="125"/>
      <c r="C8" s="125"/>
      <c r="D8" s="125"/>
      <c r="E8" s="125"/>
      <c r="F8" s="125"/>
      <c r="G8" s="125"/>
      <c r="H8" s="125"/>
      <c r="I8" s="125"/>
    </row>
    <row r="9" spans="1:9">
      <c r="A9" s="1"/>
      <c r="B9" s="1"/>
      <c r="C9" s="22"/>
      <c r="D9" s="99"/>
      <c r="E9" s="1"/>
      <c r="F9" s="1"/>
      <c r="G9" s="1"/>
    </row>
    <row r="10" spans="1:9" ht="38.25">
      <c r="A10" s="9" t="s">
        <v>301</v>
      </c>
      <c r="B10" s="42" t="s">
        <v>1</v>
      </c>
      <c r="C10" s="14" t="s">
        <v>2</v>
      </c>
      <c r="D10" s="80" t="s">
        <v>230</v>
      </c>
      <c r="E10" s="15" t="s">
        <v>3</v>
      </c>
      <c r="F10" s="15" t="s">
        <v>4</v>
      </c>
      <c r="G10" s="15" t="s">
        <v>5</v>
      </c>
      <c r="H10" s="15" t="s">
        <v>217</v>
      </c>
      <c r="I10" s="15" t="s">
        <v>308</v>
      </c>
    </row>
    <row r="11" spans="1:9" ht="24.95" customHeight="1">
      <c r="A11" s="2"/>
      <c r="B11" s="43" t="s">
        <v>205</v>
      </c>
      <c r="C11" s="44"/>
      <c r="D11" s="83"/>
      <c r="E11" s="44"/>
      <c r="F11" s="44"/>
      <c r="G11" s="44"/>
      <c r="H11" s="104"/>
      <c r="I11" s="104"/>
    </row>
    <row r="12" spans="1:9" ht="25.5">
      <c r="A12" s="4">
        <v>2</v>
      </c>
      <c r="B12" s="5" t="s">
        <v>10</v>
      </c>
      <c r="C12" s="6" t="s">
        <v>9</v>
      </c>
      <c r="D12" s="72" t="s">
        <v>257</v>
      </c>
      <c r="E12" s="56">
        <f>_xlfn.XLOOKUP(A12,'1. Annexe BPU'!A:A,'1. Annexe BPU'!D:D)</f>
        <v>0</v>
      </c>
      <c r="F12" s="57">
        <f>IFERROR(_xlfn.XLOOKUP(A12,'1. Annexe BPU'!A:A,'1. Annexe BPU'!E:E),"")</f>
        <v>0</v>
      </c>
      <c r="G12" s="56">
        <f>D12*E12*(1+F12)</f>
        <v>0</v>
      </c>
      <c r="H12" s="55"/>
      <c r="I12" s="56">
        <f>G12</f>
        <v>0</v>
      </c>
    </row>
    <row r="13" spans="1:9" ht="24.95" customHeight="1">
      <c r="A13" s="2"/>
      <c r="B13" s="43" t="s">
        <v>11</v>
      </c>
      <c r="C13" s="44"/>
      <c r="D13" s="83"/>
      <c r="E13" s="44"/>
      <c r="F13" s="44"/>
      <c r="G13" s="44"/>
      <c r="H13" s="104"/>
      <c r="I13" s="104"/>
    </row>
    <row r="14" spans="1:9" ht="36.75" customHeight="1">
      <c r="A14" s="9" t="s">
        <v>296</v>
      </c>
      <c r="B14" s="16" t="s">
        <v>13</v>
      </c>
      <c r="C14" s="14" t="s">
        <v>2</v>
      </c>
      <c r="D14" s="80" t="s">
        <v>230</v>
      </c>
      <c r="E14" s="15" t="s">
        <v>3</v>
      </c>
      <c r="F14" s="15" t="s">
        <v>4</v>
      </c>
      <c r="G14" s="15" t="s">
        <v>5</v>
      </c>
      <c r="H14" s="15" t="s">
        <v>217</v>
      </c>
      <c r="I14" s="15" t="s">
        <v>308</v>
      </c>
    </row>
    <row r="15" spans="1:9" ht="25.5">
      <c r="A15" s="4">
        <v>7</v>
      </c>
      <c r="B15" s="5" t="s">
        <v>15</v>
      </c>
      <c r="C15" s="6" t="s">
        <v>9</v>
      </c>
      <c r="D15" s="72" t="s">
        <v>257</v>
      </c>
      <c r="E15" s="56">
        <f>_xlfn.XLOOKUP(A15,'1. Annexe BPU'!A:A,'1. Annexe BPU'!D:D)</f>
        <v>0</v>
      </c>
      <c r="F15" s="57">
        <f>IFERROR(_xlfn.XLOOKUP(A15,'1. Annexe BPU'!A:A,'1. Annexe BPU'!E:E),"")</f>
        <v>0</v>
      </c>
      <c r="G15" s="56">
        <f>D15*E15*(1+F15)</f>
        <v>0</v>
      </c>
      <c r="H15" s="55"/>
      <c r="I15" s="56">
        <f>G15</f>
        <v>0</v>
      </c>
    </row>
    <row r="16" spans="1:9" ht="38.25">
      <c r="A16" s="9" t="s">
        <v>296</v>
      </c>
      <c r="B16" s="16" t="s">
        <v>17</v>
      </c>
      <c r="C16" s="14" t="s">
        <v>2</v>
      </c>
      <c r="D16" s="80" t="s">
        <v>230</v>
      </c>
      <c r="E16" s="15" t="s">
        <v>3</v>
      </c>
      <c r="F16" s="15" t="s">
        <v>4</v>
      </c>
      <c r="G16" s="15" t="s">
        <v>5</v>
      </c>
      <c r="H16" s="15" t="s">
        <v>217</v>
      </c>
      <c r="I16" s="15" t="s">
        <v>308</v>
      </c>
    </row>
    <row r="17" spans="1:9">
      <c r="A17" s="33" t="s">
        <v>296</v>
      </c>
      <c r="B17" s="30" t="s">
        <v>18</v>
      </c>
      <c r="C17" s="31"/>
      <c r="D17" s="81"/>
      <c r="E17" s="31"/>
      <c r="F17" s="31"/>
      <c r="G17" s="31"/>
      <c r="H17" s="31"/>
      <c r="I17" s="31"/>
    </row>
    <row r="18" spans="1:9" ht="25.5">
      <c r="A18" s="4">
        <v>11</v>
      </c>
      <c r="B18" s="70" t="s">
        <v>227</v>
      </c>
      <c r="C18" s="17" t="s">
        <v>9</v>
      </c>
      <c r="D18" s="84" t="s">
        <v>257</v>
      </c>
      <c r="E18" s="56">
        <f>_xlfn.XLOOKUP(A18,'1. Annexe BPU'!A:A,'1. Annexe BPU'!D:D)</f>
        <v>0</v>
      </c>
      <c r="F18" s="57">
        <f>IFERROR(_xlfn.XLOOKUP(A18,'1. Annexe BPU'!A:A,'1. Annexe BPU'!E:E),"")</f>
        <v>0</v>
      </c>
      <c r="G18" s="56">
        <f>D18*E18*(1+F18)</f>
        <v>0</v>
      </c>
      <c r="H18" s="55"/>
      <c r="I18" s="56">
        <f>G18</f>
        <v>0</v>
      </c>
    </row>
    <row r="19" spans="1:9" ht="25.5">
      <c r="A19" s="4">
        <v>14</v>
      </c>
      <c r="B19" s="5" t="s">
        <v>20</v>
      </c>
      <c r="C19" s="6" t="s">
        <v>9</v>
      </c>
      <c r="D19" s="72" t="s">
        <v>257</v>
      </c>
      <c r="E19" s="56">
        <f>_xlfn.XLOOKUP(A19,'1. Annexe BPU'!A:A,'1. Annexe BPU'!D:D)</f>
        <v>0</v>
      </c>
      <c r="F19" s="57">
        <f>IFERROR(_xlfn.XLOOKUP(A19,'1. Annexe BPU'!A:A,'1. Annexe BPU'!E:E),"")</f>
        <v>0</v>
      </c>
      <c r="G19" s="56">
        <f>D19*E19*(1+F19)</f>
        <v>0</v>
      </c>
      <c r="H19" s="55"/>
      <c r="I19" s="56">
        <f>G19</f>
        <v>0</v>
      </c>
    </row>
    <row r="20" spans="1:9" ht="23.25" customHeight="1">
      <c r="A20" s="4">
        <v>15</v>
      </c>
      <c r="B20" s="5" t="s">
        <v>21</v>
      </c>
      <c r="C20" s="21" t="s">
        <v>22</v>
      </c>
      <c r="D20" s="100"/>
      <c r="E20" s="8"/>
      <c r="F20" s="8"/>
      <c r="G20" s="8"/>
      <c r="H20" s="55"/>
      <c r="I20" s="55"/>
    </row>
    <row r="21" spans="1:9">
      <c r="A21" s="33" t="s">
        <v>296</v>
      </c>
      <c r="B21" s="30" t="s">
        <v>23</v>
      </c>
      <c r="C21" s="32"/>
      <c r="D21" s="73"/>
      <c r="E21" s="32"/>
      <c r="F21" s="32"/>
      <c r="G21" s="32"/>
      <c r="H21" s="31"/>
      <c r="I21" s="31"/>
    </row>
    <row r="22" spans="1:9" ht="25.5">
      <c r="A22" s="4">
        <v>16</v>
      </c>
      <c r="B22" s="5" t="s">
        <v>24</v>
      </c>
      <c r="C22" s="6" t="s">
        <v>9</v>
      </c>
      <c r="D22" s="72" t="s">
        <v>265</v>
      </c>
      <c r="E22" s="56">
        <f>_xlfn.XLOOKUP(A22,'1. Annexe BPU'!A:A,'1. Annexe BPU'!D:D)</f>
        <v>0</v>
      </c>
      <c r="F22" s="57">
        <f>IFERROR(_xlfn.XLOOKUP(A22,'1. Annexe BPU'!A:A,'1. Annexe BPU'!E:E),"")</f>
        <v>0</v>
      </c>
      <c r="G22" s="56">
        <f>D22*E22*(1+F22)</f>
        <v>0</v>
      </c>
      <c r="H22" s="57">
        <f>IFERROR(_xlfn.XLOOKUP(A22,'1. Annexe BPU'!A:A,'1. Annexe BPU'!I:I),"")</f>
        <v>0</v>
      </c>
      <c r="I22" s="56">
        <f>D22*E22*(1+H22)*(1+F22)</f>
        <v>0</v>
      </c>
    </row>
    <row r="23" spans="1:9" ht="25.5">
      <c r="A23" s="4">
        <v>17</v>
      </c>
      <c r="B23" s="5" t="s">
        <v>25</v>
      </c>
      <c r="C23" s="6" t="s">
        <v>9</v>
      </c>
      <c r="D23" s="72" t="s">
        <v>265</v>
      </c>
      <c r="E23" s="56">
        <f>_xlfn.XLOOKUP(A23,'1. Annexe BPU'!A:A,'1. Annexe BPU'!D:D)</f>
        <v>0</v>
      </c>
      <c r="F23" s="57">
        <f>IFERROR(_xlfn.XLOOKUP(A23,'1. Annexe BPU'!A:A,'1. Annexe BPU'!E:E),"")</f>
        <v>0</v>
      </c>
      <c r="G23" s="56">
        <f>D23*E23*(1+F23)</f>
        <v>0</v>
      </c>
      <c r="H23" s="57">
        <f>IFERROR(_xlfn.XLOOKUP(A23,'1. Annexe BPU'!A:A,'1. Annexe BPU'!I:I),"")</f>
        <v>0</v>
      </c>
      <c r="I23" s="56">
        <f>D23*E23*(1+H23)*(1+F23)</f>
        <v>0</v>
      </c>
    </row>
    <row r="24" spans="1:9" ht="20.25" customHeight="1">
      <c r="A24" s="4">
        <v>18</v>
      </c>
      <c r="B24" s="5" t="s">
        <v>26</v>
      </c>
      <c r="C24" s="21" t="s">
        <v>22</v>
      </c>
      <c r="D24" s="100"/>
      <c r="E24" s="8"/>
      <c r="F24" s="8"/>
      <c r="G24" s="8"/>
      <c r="H24" s="8"/>
      <c r="I24" s="8"/>
    </row>
    <row r="25" spans="1:9" ht="25.5">
      <c r="A25" s="4">
        <v>19</v>
      </c>
      <c r="B25" s="5" t="s">
        <v>27</v>
      </c>
      <c r="C25" s="6" t="s">
        <v>9</v>
      </c>
      <c r="D25" s="72" t="s">
        <v>258</v>
      </c>
      <c r="E25" s="56">
        <f>_xlfn.XLOOKUP(A25,'1. Annexe BPU'!A:A,'1. Annexe BPU'!D:D)</f>
        <v>0</v>
      </c>
      <c r="F25" s="57">
        <f>IFERROR(_xlfn.XLOOKUP(A25,'1. Annexe BPU'!A:A,'1. Annexe BPU'!E:E),"")</f>
        <v>0</v>
      </c>
      <c r="G25" s="56">
        <f>D25*E25*(1+F25)</f>
        <v>0</v>
      </c>
      <c r="H25" s="57">
        <f>IFERROR(_xlfn.XLOOKUP(A25,'1. Annexe BPU'!A:A,'1. Annexe BPU'!I:I),"")</f>
        <v>0</v>
      </c>
      <c r="I25" s="56">
        <f>D25*E25*(1+H25)*(1+F25)</f>
        <v>0</v>
      </c>
    </row>
    <row r="26" spans="1:9">
      <c r="A26" s="33" t="s">
        <v>296</v>
      </c>
      <c r="B26" s="30" t="s">
        <v>30</v>
      </c>
      <c r="C26" s="31"/>
      <c r="D26" s="81"/>
      <c r="E26" s="31"/>
      <c r="F26" s="31"/>
      <c r="G26" s="31"/>
      <c r="H26" s="31"/>
      <c r="I26" s="31"/>
    </row>
    <row r="27" spans="1:9" ht="25.5">
      <c r="A27" s="4">
        <v>22</v>
      </c>
      <c r="B27" s="5" t="s">
        <v>30</v>
      </c>
      <c r="C27" s="17" t="s">
        <v>9</v>
      </c>
      <c r="D27" s="84" t="s">
        <v>262</v>
      </c>
      <c r="E27" s="56">
        <f>_xlfn.XLOOKUP(A27,'1. Annexe BPU'!A:A,'1. Annexe BPU'!D:D)</f>
        <v>0</v>
      </c>
      <c r="F27" s="57">
        <f>IFERROR(_xlfn.XLOOKUP(A27,'1. Annexe BPU'!A:A,'1. Annexe BPU'!E:E),"")</f>
        <v>0</v>
      </c>
      <c r="G27" s="56">
        <f>D27*E27*(1+F27)</f>
        <v>0</v>
      </c>
      <c r="H27" s="57">
        <f>IFERROR(_xlfn.XLOOKUP(A27,'1. Annexe BPU'!A:A,'1. Annexe BPU'!I:I),"")</f>
        <v>0</v>
      </c>
      <c r="I27" s="56">
        <f>D27*E27*(1+H27)*(1+F27)</f>
        <v>0</v>
      </c>
    </row>
    <row r="28" spans="1:9" ht="38.25">
      <c r="A28" s="9" t="s">
        <v>296</v>
      </c>
      <c r="B28" s="16" t="s">
        <v>34</v>
      </c>
      <c r="C28" s="14" t="s">
        <v>2</v>
      </c>
      <c r="D28" s="80" t="s">
        <v>230</v>
      </c>
      <c r="E28" s="15" t="s">
        <v>3</v>
      </c>
      <c r="F28" s="15" t="s">
        <v>4</v>
      </c>
      <c r="G28" s="15" t="s">
        <v>5</v>
      </c>
      <c r="H28" s="15" t="s">
        <v>217</v>
      </c>
      <c r="I28" s="15" t="s">
        <v>308</v>
      </c>
    </row>
    <row r="29" spans="1:9">
      <c r="A29" s="33" t="s">
        <v>296</v>
      </c>
      <c r="B29" s="30" t="s">
        <v>35</v>
      </c>
      <c r="C29" s="31"/>
      <c r="D29" s="81"/>
      <c r="E29" s="37"/>
      <c r="F29" s="35"/>
      <c r="G29" s="37"/>
      <c r="H29" s="37"/>
      <c r="I29" s="37"/>
    </row>
    <row r="30" spans="1:9" ht="25.5" customHeight="1">
      <c r="A30" s="4">
        <v>25</v>
      </c>
      <c r="B30" s="70" t="s">
        <v>206</v>
      </c>
      <c r="C30" s="17" t="s">
        <v>9</v>
      </c>
      <c r="D30" s="84" t="s">
        <v>257</v>
      </c>
      <c r="E30" s="56">
        <f>_xlfn.XLOOKUP(A30,'1. Annexe BPU'!A:A,'1. Annexe BPU'!D:D)</f>
        <v>0</v>
      </c>
      <c r="F30" s="57">
        <f>IFERROR(_xlfn.XLOOKUP(A30,'1. Annexe BPU'!A:A,'1. Annexe BPU'!E:E),"")</f>
        <v>0</v>
      </c>
      <c r="G30" s="56">
        <f>D30*E30*(1+F30)</f>
        <v>0</v>
      </c>
      <c r="H30" s="57">
        <f>IFERROR(_xlfn.XLOOKUP(A30,'1. Annexe BPU'!A:A,'1. Annexe BPU'!I:I),"")</f>
        <v>0</v>
      </c>
      <c r="I30" s="56">
        <f>D30*E30*(1+H30)*(1+F30)</f>
        <v>0</v>
      </c>
    </row>
    <row r="31" spans="1:9" ht="25.5">
      <c r="A31" s="4">
        <v>27</v>
      </c>
      <c r="B31" s="5" t="s">
        <v>241</v>
      </c>
      <c r="C31" s="17" t="s">
        <v>9</v>
      </c>
      <c r="D31" s="84" t="s">
        <v>257</v>
      </c>
      <c r="E31" s="56">
        <f>_xlfn.XLOOKUP(A31,'1. Annexe BPU'!A:A,'1. Annexe BPU'!D:D)</f>
        <v>0</v>
      </c>
      <c r="F31" s="57">
        <f>IFERROR(_xlfn.XLOOKUP(A31,'1. Annexe BPU'!A:A,'1. Annexe BPU'!E:E),"")</f>
        <v>0</v>
      </c>
      <c r="G31" s="56">
        <f>D31*E31*(1+F31)</f>
        <v>0</v>
      </c>
      <c r="H31" s="57">
        <f>IFERROR(_xlfn.XLOOKUP(A31,'1. Annexe BPU'!A:A,'1. Annexe BPU'!I:I),"")</f>
        <v>0</v>
      </c>
      <c r="I31" s="56">
        <f>D31*E31*(1+H31)*(1+F31)</f>
        <v>0</v>
      </c>
    </row>
    <row r="32" spans="1:9" ht="25.5">
      <c r="A32" s="4">
        <v>29</v>
      </c>
      <c r="B32" s="5" t="s">
        <v>256</v>
      </c>
      <c r="C32" s="6" t="s">
        <v>9</v>
      </c>
      <c r="D32" s="72" t="s">
        <v>257</v>
      </c>
      <c r="E32" s="56">
        <f>_xlfn.XLOOKUP(A32,'1. Annexe BPU'!A:A,'1. Annexe BPU'!D:D)</f>
        <v>0</v>
      </c>
      <c r="F32" s="57">
        <f>IFERROR(_xlfn.XLOOKUP(A32,'1. Annexe BPU'!A:A,'1. Annexe BPU'!E:E),"")</f>
        <v>0</v>
      </c>
      <c r="G32" s="56">
        <f>D32*E32*(1+F32)</f>
        <v>0</v>
      </c>
      <c r="H32" s="57">
        <f>IFERROR(_xlfn.XLOOKUP(A32,'1. Annexe BPU'!A:A,'1. Annexe BPU'!I:I),"")</f>
        <v>0</v>
      </c>
      <c r="I32" s="56">
        <f>D32*E32*(1+H32)*(1+F32)</f>
        <v>0</v>
      </c>
    </row>
    <row r="33" spans="1:9">
      <c r="A33" s="33" t="s">
        <v>296</v>
      </c>
      <c r="B33" s="30" t="s">
        <v>37</v>
      </c>
      <c r="C33" s="32"/>
      <c r="D33" s="73"/>
      <c r="E33" s="34"/>
      <c r="F33" s="35"/>
      <c r="G33" s="34"/>
      <c r="H33" s="34"/>
      <c r="I33" s="37"/>
    </row>
    <row r="34" spans="1:9" ht="25.5">
      <c r="A34" s="4">
        <v>32</v>
      </c>
      <c r="B34" s="5" t="s">
        <v>238</v>
      </c>
      <c r="C34" s="6" t="s">
        <v>9</v>
      </c>
      <c r="D34" s="72" t="s">
        <v>257</v>
      </c>
      <c r="E34" s="56">
        <f>_xlfn.XLOOKUP(A34,'1. Annexe BPU'!A:A,'1. Annexe BPU'!D:D)</f>
        <v>0</v>
      </c>
      <c r="F34" s="57">
        <f>IFERROR(_xlfn.XLOOKUP(A34,'1. Annexe BPU'!A:A,'1. Annexe BPU'!E:E),"")</f>
        <v>0</v>
      </c>
      <c r="G34" s="56">
        <f>D34*E34*(1+F34)</f>
        <v>0</v>
      </c>
      <c r="H34" s="8"/>
      <c r="I34" s="56">
        <f>G34</f>
        <v>0</v>
      </c>
    </row>
    <row r="35" spans="1:9" ht="24.95" customHeight="1">
      <c r="A35" s="3"/>
      <c r="B35" s="43" t="s">
        <v>39</v>
      </c>
      <c r="C35" s="44"/>
      <c r="D35" s="83"/>
      <c r="E35" s="44"/>
      <c r="F35" s="44"/>
      <c r="G35" s="44"/>
      <c r="H35" s="104"/>
      <c r="I35" s="104"/>
    </row>
    <row r="36" spans="1:9" ht="38.25">
      <c r="A36" s="9" t="s">
        <v>296</v>
      </c>
      <c r="B36" s="16" t="s">
        <v>40</v>
      </c>
      <c r="C36" s="14" t="s">
        <v>2</v>
      </c>
      <c r="D36" s="80" t="s">
        <v>230</v>
      </c>
      <c r="E36" s="15" t="s">
        <v>3</v>
      </c>
      <c r="F36" s="15" t="s">
        <v>4</v>
      </c>
      <c r="G36" s="15" t="s">
        <v>5</v>
      </c>
      <c r="H36" s="15" t="s">
        <v>217</v>
      </c>
      <c r="I36" s="15" t="s">
        <v>308</v>
      </c>
    </row>
    <row r="37" spans="1:9" ht="25.5">
      <c r="A37" s="4">
        <v>35</v>
      </c>
      <c r="B37" s="5" t="s">
        <v>42</v>
      </c>
      <c r="C37" s="17" t="s">
        <v>9</v>
      </c>
      <c r="D37" s="72" t="s">
        <v>257</v>
      </c>
      <c r="E37" s="56">
        <f>_xlfn.XLOOKUP(A37,'1. Annexe BPU'!A:A,'1. Annexe BPU'!D:D)</f>
        <v>0</v>
      </c>
      <c r="F37" s="57">
        <f>IFERROR(_xlfn.XLOOKUP(A37,'1. Annexe BPU'!A:A,'1. Annexe BPU'!E:E),"")</f>
        <v>0</v>
      </c>
      <c r="G37" s="56">
        <f>D37*E37*(1+F37)</f>
        <v>0</v>
      </c>
      <c r="H37" s="8"/>
      <c r="I37" s="56">
        <f>G37</f>
        <v>0</v>
      </c>
    </row>
    <row r="38" spans="1:9" ht="38.25">
      <c r="A38" s="9" t="s">
        <v>296</v>
      </c>
      <c r="B38" s="16" t="s">
        <v>243</v>
      </c>
      <c r="C38" s="14" t="s">
        <v>2</v>
      </c>
      <c r="D38" s="80" t="s">
        <v>230</v>
      </c>
      <c r="E38" s="15" t="s">
        <v>3</v>
      </c>
      <c r="F38" s="15" t="s">
        <v>4</v>
      </c>
      <c r="G38" s="15" t="s">
        <v>5</v>
      </c>
      <c r="H38" s="15" t="s">
        <v>217</v>
      </c>
      <c r="I38" s="15" t="s">
        <v>308</v>
      </c>
    </row>
    <row r="39" spans="1:9" ht="25.5">
      <c r="A39" s="4">
        <v>42</v>
      </c>
      <c r="B39" s="5" t="s">
        <v>48</v>
      </c>
      <c r="C39" s="6" t="s">
        <v>9</v>
      </c>
      <c r="D39" s="72" t="s">
        <v>257</v>
      </c>
      <c r="E39" s="56">
        <f>_xlfn.XLOOKUP(A39,'1. Annexe BPU'!A:A,'1. Annexe BPU'!D:D)</f>
        <v>0</v>
      </c>
      <c r="F39" s="57">
        <f>IFERROR(_xlfn.XLOOKUP(A39,'1. Annexe BPU'!A:A,'1. Annexe BPU'!E:E),"")</f>
        <v>0</v>
      </c>
      <c r="G39" s="56">
        <f>D39*E39*(1+F39)</f>
        <v>0</v>
      </c>
      <c r="H39" s="8"/>
      <c r="I39" s="56">
        <f>G39</f>
        <v>0</v>
      </c>
    </row>
    <row r="40" spans="1:9" ht="38.25">
      <c r="A40" s="9" t="s">
        <v>296</v>
      </c>
      <c r="B40" s="16" t="s">
        <v>50</v>
      </c>
      <c r="C40" s="14" t="s">
        <v>2</v>
      </c>
      <c r="D40" s="80" t="s">
        <v>230</v>
      </c>
      <c r="E40" s="15" t="s">
        <v>3</v>
      </c>
      <c r="F40" s="15" t="s">
        <v>4</v>
      </c>
      <c r="G40" s="15" t="s">
        <v>5</v>
      </c>
      <c r="H40" s="15" t="s">
        <v>217</v>
      </c>
      <c r="I40" s="15" t="s">
        <v>308</v>
      </c>
    </row>
    <row r="41" spans="1:9" ht="25.5">
      <c r="A41" s="4">
        <v>46</v>
      </c>
      <c r="B41" s="5" t="s">
        <v>52</v>
      </c>
      <c r="C41" s="17" t="s">
        <v>9</v>
      </c>
      <c r="D41" s="72" t="s">
        <v>257</v>
      </c>
      <c r="E41" s="56">
        <f>_xlfn.XLOOKUP(A41,'1. Annexe BPU'!A:A,'1. Annexe BPU'!D:D)</f>
        <v>0</v>
      </c>
      <c r="F41" s="57">
        <f>IFERROR(_xlfn.XLOOKUP(A41,'1. Annexe BPU'!A:A,'1. Annexe BPU'!E:E),"")</f>
        <v>0</v>
      </c>
      <c r="G41" s="56">
        <f>D41*E41*(1+F41)</f>
        <v>0</v>
      </c>
      <c r="H41" s="8"/>
      <c r="I41" s="56">
        <f>G41</f>
        <v>0</v>
      </c>
    </row>
    <row r="42" spans="1:9" ht="38.25">
      <c r="A42" s="9" t="s">
        <v>296</v>
      </c>
      <c r="B42" s="16" t="s">
        <v>55</v>
      </c>
      <c r="C42" s="14" t="s">
        <v>2</v>
      </c>
      <c r="D42" s="80" t="s">
        <v>230</v>
      </c>
      <c r="E42" s="15" t="s">
        <v>3</v>
      </c>
      <c r="F42" s="15" t="s">
        <v>4</v>
      </c>
      <c r="G42" s="15" t="s">
        <v>5</v>
      </c>
      <c r="H42" s="15" t="s">
        <v>217</v>
      </c>
      <c r="I42" s="15" t="s">
        <v>308</v>
      </c>
    </row>
    <row r="43" spans="1:9">
      <c r="A43" s="33" t="s">
        <v>296</v>
      </c>
      <c r="B43" s="47" t="s">
        <v>56</v>
      </c>
      <c r="C43" s="31"/>
      <c r="D43" s="81"/>
      <c r="E43" s="37"/>
      <c r="F43" s="35"/>
      <c r="G43" s="37"/>
      <c r="H43" s="37"/>
      <c r="I43" s="37"/>
    </row>
    <row r="44" spans="1:9" ht="25.5">
      <c r="A44" s="4">
        <v>49</v>
      </c>
      <c r="B44" s="5" t="s">
        <v>270</v>
      </c>
      <c r="C44" s="17" t="s">
        <v>9</v>
      </c>
      <c r="D44" s="84" t="s">
        <v>257</v>
      </c>
      <c r="E44" s="56">
        <f>_xlfn.XLOOKUP(A44,'1. Annexe BPU'!A:A,'1. Annexe BPU'!D:D)</f>
        <v>0</v>
      </c>
      <c r="F44" s="57">
        <f>IFERROR(_xlfn.XLOOKUP(A44,'1. Annexe BPU'!A:A,'1. Annexe BPU'!E:E),"")</f>
        <v>0</v>
      </c>
      <c r="G44" s="56">
        <f>D44*E44*(1+F44)</f>
        <v>0</v>
      </c>
      <c r="H44" s="8"/>
      <c r="I44" s="56">
        <f>G44</f>
        <v>0</v>
      </c>
    </row>
    <row r="45" spans="1:9">
      <c r="A45" s="33" t="s">
        <v>296</v>
      </c>
      <c r="B45" s="46" t="s">
        <v>244</v>
      </c>
      <c r="C45" s="32"/>
      <c r="D45" s="73"/>
      <c r="E45" s="34"/>
      <c r="F45" s="35"/>
      <c r="G45" s="34"/>
      <c r="H45" s="37"/>
      <c r="I45" s="37"/>
    </row>
    <row r="46" spans="1:9" ht="25.5">
      <c r="A46" s="4">
        <v>56</v>
      </c>
      <c r="B46" s="5" t="s">
        <v>60</v>
      </c>
      <c r="C46" s="6" t="s">
        <v>9</v>
      </c>
      <c r="D46" s="72" t="s">
        <v>257</v>
      </c>
      <c r="E46" s="56">
        <f>_xlfn.XLOOKUP(A46,'1. Annexe BPU'!A:A,'1. Annexe BPU'!D:D)</f>
        <v>0</v>
      </c>
      <c r="F46" s="57">
        <f>IFERROR(_xlfn.XLOOKUP(A46,'1. Annexe BPU'!A:A,'1. Annexe BPU'!E:E),"")</f>
        <v>0</v>
      </c>
      <c r="G46" s="56">
        <f>D46*E46*(1+F46)</f>
        <v>0</v>
      </c>
      <c r="H46" s="8"/>
      <c r="I46" s="56">
        <f>G46</f>
        <v>0</v>
      </c>
    </row>
    <row r="47" spans="1:9">
      <c r="A47" s="33" t="s">
        <v>296</v>
      </c>
      <c r="B47" s="47" t="s">
        <v>62</v>
      </c>
      <c r="C47" s="31"/>
      <c r="D47" s="81"/>
      <c r="E47" s="37"/>
      <c r="F47" s="35"/>
      <c r="G47" s="37"/>
      <c r="H47" s="37"/>
      <c r="I47" s="37"/>
    </row>
    <row r="48" spans="1:9" ht="25.5">
      <c r="A48" s="4">
        <v>58</v>
      </c>
      <c r="B48" s="5" t="s">
        <v>63</v>
      </c>
      <c r="C48" s="17" t="s">
        <v>9</v>
      </c>
      <c r="D48" s="84" t="s">
        <v>257</v>
      </c>
      <c r="E48" s="56">
        <f>_xlfn.XLOOKUP(A48,'1. Annexe BPU'!A:A,'1. Annexe BPU'!D:D)</f>
        <v>0</v>
      </c>
      <c r="F48" s="57">
        <f>IFERROR(_xlfn.XLOOKUP(A48,'1. Annexe BPU'!A:A,'1. Annexe BPU'!E:E),"")</f>
        <v>0</v>
      </c>
      <c r="G48" s="56">
        <f>D48*E48*(1+F48)</f>
        <v>0</v>
      </c>
      <c r="H48" s="8"/>
      <c r="I48" s="56">
        <f>G48</f>
        <v>0</v>
      </c>
    </row>
    <row r="49" spans="1:9" ht="38.25">
      <c r="A49" s="9" t="s">
        <v>296</v>
      </c>
      <c r="B49" s="16" t="s">
        <v>65</v>
      </c>
      <c r="C49" s="14" t="s">
        <v>2</v>
      </c>
      <c r="D49" s="80" t="s">
        <v>230</v>
      </c>
      <c r="E49" s="15" t="s">
        <v>3</v>
      </c>
      <c r="F49" s="15" t="s">
        <v>4</v>
      </c>
      <c r="G49" s="15" t="s">
        <v>5</v>
      </c>
      <c r="H49" s="15" t="s">
        <v>217</v>
      </c>
      <c r="I49" s="15" t="s">
        <v>308</v>
      </c>
    </row>
    <row r="50" spans="1:9" ht="25.5">
      <c r="A50" s="4">
        <v>61</v>
      </c>
      <c r="B50" s="5" t="s">
        <v>67</v>
      </c>
      <c r="C50" s="17" t="s">
        <v>9</v>
      </c>
      <c r="D50" s="84" t="s">
        <v>257</v>
      </c>
      <c r="E50" s="56">
        <f>_xlfn.XLOOKUP(A50,'1. Annexe BPU'!A:A,'1. Annexe BPU'!D:D)</f>
        <v>0</v>
      </c>
      <c r="F50" s="57">
        <f>IFERROR(_xlfn.XLOOKUP(A50,'1. Annexe BPU'!A:A,'1. Annexe BPU'!E:E),"")</f>
        <v>0</v>
      </c>
      <c r="G50" s="56">
        <f>D50*E50*(1+F50)</f>
        <v>0</v>
      </c>
      <c r="H50" s="8"/>
      <c r="I50" s="56">
        <f>G50</f>
        <v>0</v>
      </c>
    </row>
    <row r="51" spans="1:9" ht="25.5">
      <c r="A51" s="4">
        <v>64</v>
      </c>
      <c r="B51" s="5" t="s">
        <v>289</v>
      </c>
      <c r="C51" s="17" t="s">
        <v>9</v>
      </c>
      <c r="D51" s="84" t="s">
        <v>258</v>
      </c>
      <c r="E51" s="56">
        <f>_xlfn.XLOOKUP(A51,'1. Annexe BPU'!A:A,'1. Annexe BPU'!D:D)</f>
        <v>0</v>
      </c>
      <c r="F51" s="57">
        <f>IFERROR(_xlfn.XLOOKUP(A51,'1. Annexe BPU'!A:A,'1. Annexe BPU'!E:E),"")</f>
        <v>0</v>
      </c>
      <c r="G51" s="56">
        <f>D51*E51*(1+F51)</f>
        <v>0</v>
      </c>
      <c r="H51" s="8"/>
      <c r="I51" s="56">
        <f>G51</f>
        <v>0</v>
      </c>
    </row>
    <row r="52" spans="1:9" ht="38.25">
      <c r="A52" s="9" t="s">
        <v>296</v>
      </c>
      <c r="B52" s="16" t="s">
        <v>71</v>
      </c>
      <c r="C52" s="14" t="s">
        <v>2</v>
      </c>
      <c r="D52" s="80" t="s">
        <v>230</v>
      </c>
      <c r="E52" s="15" t="s">
        <v>3</v>
      </c>
      <c r="F52" s="15" t="s">
        <v>4</v>
      </c>
      <c r="G52" s="15" t="s">
        <v>5</v>
      </c>
      <c r="H52" s="15" t="s">
        <v>217</v>
      </c>
      <c r="I52" s="15" t="s">
        <v>308</v>
      </c>
    </row>
    <row r="53" spans="1:9">
      <c r="A53" s="33" t="s">
        <v>296</v>
      </c>
      <c r="B53" s="47" t="s">
        <v>72</v>
      </c>
      <c r="C53" s="31"/>
      <c r="D53" s="81"/>
      <c r="E53" s="37"/>
      <c r="F53" s="35"/>
      <c r="G53" s="37"/>
      <c r="H53" s="33"/>
      <c r="I53" s="33"/>
    </row>
    <row r="54" spans="1:9" ht="25.5">
      <c r="A54" s="4">
        <v>68</v>
      </c>
      <c r="B54" s="5" t="s">
        <v>208</v>
      </c>
      <c r="C54" s="17" t="s">
        <v>9</v>
      </c>
      <c r="D54" s="84" t="s">
        <v>257</v>
      </c>
      <c r="E54" s="56">
        <f>_xlfn.XLOOKUP(A54,'1. Annexe BPU'!A:A,'1. Annexe BPU'!D:D)</f>
        <v>0</v>
      </c>
      <c r="F54" s="57">
        <f>IFERROR(_xlfn.XLOOKUP(A54,'1. Annexe BPU'!A:A,'1. Annexe BPU'!E:E),"")</f>
        <v>0</v>
      </c>
      <c r="G54" s="56">
        <f>D54*E54*(1+F54)</f>
        <v>0</v>
      </c>
      <c r="H54" s="8"/>
      <c r="I54" s="56">
        <f>G54</f>
        <v>0</v>
      </c>
    </row>
    <row r="55" spans="1:9">
      <c r="A55" s="33" t="s">
        <v>296</v>
      </c>
      <c r="B55" s="46" t="s">
        <v>77</v>
      </c>
      <c r="C55" s="32"/>
      <c r="D55" s="73"/>
      <c r="E55" s="34"/>
      <c r="F55" s="35"/>
      <c r="G55" s="34"/>
      <c r="H55" s="33"/>
      <c r="I55" s="33"/>
    </row>
    <row r="56" spans="1:9" ht="25.5">
      <c r="A56" s="4">
        <v>71</v>
      </c>
      <c r="B56" s="92" t="s">
        <v>78</v>
      </c>
      <c r="C56" s="6" t="s">
        <v>9</v>
      </c>
      <c r="D56" s="72" t="s">
        <v>257</v>
      </c>
      <c r="E56" s="56">
        <f>_xlfn.XLOOKUP(A56,'1. Annexe BPU'!A:A,'1. Annexe BPU'!D:D)</f>
        <v>0</v>
      </c>
      <c r="F56" s="57">
        <f>IFERROR(_xlfn.XLOOKUP(A56,'1. Annexe BPU'!A:A,'1. Annexe BPU'!E:E),"")</f>
        <v>0</v>
      </c>
      <c r="G56" s="56">
        <f>D56*E56*(1+F56)</f>
        <v>0</v>
      </c>
      <c r="H56" s="8"/>
      <c r="I56" s="56">
        <f>G56</f>
        <v>0</v>
      </c>
    </row>
    <row r="57" spans="1:9" ht="38.25">
      <c r="A57" s="9" t="s">
        <v>296</v>
      </c>
      <c r="B57" s="16" t="s">
        <v>79</v>
      </c>
      <c r="C57" s="14" t="s">
        <v>2</v>
      </c>
      <c r="D57" s="80" t="s">
        <v>230</v>
      </c>
      <c r="E57" s="15" t="s">
        <v>3</v>
      </c>
      <c r="F57" s="15" t="s">
        <v>4</v>
      </c>
      <c r="G57" s="15" t="s">
        <v>5</v>
      </c>
      <c r="H57" s="15" t="s">
        <v>217</v>
      </c>
      <c r="I57" s="15" t="s">
        <v>308</v>
      </c>
    </row>
    <row r="58" spans="1:9">
      <c r="A58" s="4">
        <v>72</v>
      </c>
      <c r="B58" s="5" t="s">
        <v>79</v>
      </c>
      <c r="C58" s="21" t="s">
        <v>22</v>
      </c>
      <c r="D58" s="100"/>
      <c r="E58" s="10"/>
      <c r="F58" s="8"/>
      <c r="G58" s="8"/>
      <c r="H58" s="8"/>
      <c r="I58" s="8"/>
    </row>
    <row r="59" spans="1:9" ht="24.95" customHeight="1">
      <c r="A59" s="3"/>
      <c r="B59" s="43" t="s">
        <v>80</v>
      </c>
      <c r="C59" s="44"/>
      <c r="D59" s="83"/>
      <c r="E59" s="44"/>
      <c r="F59" s="44"/>
      <c r="G59" s="44"/>
      <c r="H59" s="104"/>
      <c r="I59" s="104"/>
    </row>
    <row r="60" spans="1:9" ht="38.25">
      <c r="A60" s="9" t="s">
        <v>296</v>
      </c>
      <c r="B60" s="16" t="s">
        <v>80</v>
      </c>
      <c r="C60" s="14" t="s">
        <v>2</v>
      </c>
      <c r="D60" s="80" t="s">
        <v>230</v>
      </c>
      <c r="E60" s="15" t="s">
        <v>3</v>
      </c>
      <c r="F60" s="15" t="s">
        <v>4</v>
      </c>
      <c r="G60" s="15" t="s">
        <v>5</v>
      </c>
      <c r="H60" s="15" t="s">
        <v>217</v>
      </c>
      <c r="I60" s="15" t="s">
        <v>308</v>
      </c>
    </row>
    <row r="61" spans="1:9">
      <c r="A61" s="4">
        <v>73</v>
      </c>
      <c r="B61" s="5" t="s">
        <v>80</v>
      </c>
      <c r="C61" s="21" t="s">
        <v>22</v>
      </c>
      <c r="D61" s="100"/>
      <c r="E61" s="10"/>
      <c r="F61" s="8"/>
      <c r="G61" s="8"/>
      <c r="H61" s="8"/>
      <c r="I61" s="8"/>
    </row>
    <row r="62" spans="1:9" ht="24.95" customHeight="1">
      <c r="A62" s="3"/>
      <c r="B62" s="43" t="s">
        <v>81</v>
      </c>
      <c r="C62" s="44"/>
      <c r="D62" s="83"/>
      <c r="E62" s="44"/>
      <c r="F62" s="44"/>
      <c r="G62" s="44"/>
      <c r="H62" s="104"/>
      <c r="I62" s="104"/>
    </row>
    <row r="63" spans="1:9" ht="38.25">
      <c r="A63" s="9" t="s">
        <v>296</v>
      </c>
      <c r="B63" s="16" t="s">
        <v>82</v>
      </c>
      <c r="C63" s="14" t="s">
        <v>2</v>
      </c>
      <c r="D63" s="80" t="s">
        <v>230</v>
      </c>
      <c r="E63" s="15" t="s">
        <v>3</v>
      </c>
      <c r="F63" s="15" t="s">
        <v>4</v>
      </c>
      <c r="G63" s="15" t="s">
        <v>5</v>
      </c>
      <c r="H63" s="15" t="s">
        <v>217</v>
      </c>
      <c r="I63" s="15" t="s">
        <v>308</v>
      </c>
    </row>
    <row r="64" spans="1:9">
      <c r="A64" s="33" t="s">
        <v>296</v>
      </c>
      <c r="B64" s="30" t="s">
        <v>83</v>
      </c>
      <c r="C64" s="32"/>
      <c r="D64" s="73"/>
      <c r="E64" s="32"/>
      <c r="F64" s="32"/>
      <c r="G64" s="32"/>
      <c r="H64" s="33"/>
      <c r="I64" s="33"/>
    </row>
    <row r="65" spans="1:9" ht="25.5">
      <c r="A65" s="4">
        <v>74</v>
      </c>
      <c r="B65" s="5" t="s">
        <v>84</v>
      </c>
      <c r="C65" s="6" t="s">
        <v>9</v>
      </c>
      <c r="D65" s="72" t="s">
        <v>257</v>
      </c>
      <c r="E65" s="56">
        <f>_xlfn.XLOOKUP(A65,'1. Annexe BPU'!A:A,'1. Annexe BPU'!D:D)</f>
        <v>0</v>
      </c>
      <c r="F65" s="57">
        <f>IFERROR(_xlfn.XLOOKUP(A65,'1. Annexe BPU'!A:A,'1. Annexe BPU'!E:E),"")</f>
        <v>0</v>
      </c>
      <c r="G65" s="56">
        <f>D65*E65*(1+F65)</f>
        <v>0</v>
      </c>
      <c r="H65" s="57">
        <f>IFERROR(_xlfn.XLOOKUP(A65,'1. Annexe BPU'!A:A,'1. Annexe BPU'!I:I),"")</f>
        <v>0</v>
      </c>
      <c r="I65" s="56">
        <f>D65*E65*(1+H65)*(1+F65)</f>
        <v>0</v>
      </c>
    </row>
    <row r="66" spans="1:9" ht="25.5">
      <c r="A66" s="4">
        <v>75</v>
      </c>
      <c r="B66" s="5" t="s">
        <v>209</v>
      </c>
      <c r="C66" s="6" t="s">
        <v>9</v>
      </c>
      <c r="D66" s="72" t="s">
        <v>258</v>
      </c>
      <c r="E66" s="56">
        <f>_xlfn.XLOOKUP(A66,'1. Annexe BPU'!A:A,'1. Annexe BPU'!D:D)</f>
        <v>0</v>
      </c>
      <c r="F66" s="57">
        <f>IFERROR(_xlfn.XLOOKUP(A66,'1. Annexe BPU'!A:A,'1. Annexe BPU'!E:E),"")</f>
        <v>0</v>
      </c>
      <c r="G66" s="56">
        <f>D66*E66*(1+F66)</f>
        <v>0</v>
      </c>
      <c r="H66" s="57">
        <f>IFERROR(_xlfn.XLOOKUP(A66,'1. Annexe BPU'!A:A,'1. Annexe BPU'!I:I),"")</f>
        <v>0</v>
      </c>
      <c r="I66" s="56">
        <f>D66*E66*(1+H66)*(1+F66)</f>
        <v>0</v>
      </c>
    </row>
    <row r="67" spans="1:9" ht="38.25">
      <c r="A67" s="9" t="s">
        <v>296</v>
      </c>
      <c r="B67" s="16" t="s">
        <v>219</v>
      </c>
      <c r="C67" s="14" t="s">
        <v>2</v>
      </c>
      <c r="D67" s="80" t="s">
        <v>230</v>
      </c>
      <c r="E67" s="15" t="s">
        <v>3</v>
      </c>
      <c r="F67" s="15" t="s">
        <v>4</v>
      </c>
      <c r="G67" s="15" t="s">
        <v>5</v>
      </c>
      <c r="H67" s="15" t="s">
        <v>217</v>
      </c>
      <c r="I67" s="15" t="s">
        <v>308</v>
      </c>
    </row>
    <row r="68" spans="1:9">
      <c r="A68" s="33" t="s">
        <v>296</v>
      </c>
      <c r="B68" s="30" t="s">
        <v>90</v>
      </c>
      <c r="C68" s="32"/>
      <c r="D68" s="73"/>
      <c r="E68" s="33"/>
      <c r="F68" s="33"/>
      <c r="G68" s="33"/>
      <c r="H68" s="33"/>
      <c r="I68" s="33"/>
    </row>
    <row r="69" spans="1:9" ht="25.5">
      <c r="A69" s="4">
        <v>82</v>
      </c>
      <c r="B69" s="5" t="s">
        <v>91</v>
      </c>
      <c r="C69" s="6" t="s">
        <v>9</v>
      </c>
      <c r="D69" s="72" t="s">
        <v>262</v>
      </c>
      <c r="E69" s="56">
        <f>_xlfn.XLOOKUP(A69,'1. Annexe BPU'!A:A,'1. Annexe BPU'!D:D)</f>
        <v>0</v>
      </c>
      <c r="F69" s="57">
        <f>IFERROR(_xlfn.XLOOKUP(A69,'1. Annexe BPU'!A:A,'1. Annexe BPU'!E:E),"")</f>
        <v>0</v>
      </c>
      <c r="G69" s="56">
        <f>D69*E69*(1+F69)</f>
        <v>0</v>
      </c>
      <c r="H69" s="57">
        <f>IFERROR(_xlfn.XLOOKUP(A69,'1. Annexe BPU'!A:A,'1. Annexe BPU'!I:I),"")</f>
        <v>0</v>
      </c>
      <c r="I69" s="56">
        <f>D69*E69*(1+H69)*(1+F69)</f>
        <v>0</v>
      </c>
    </row>
    <row r="70" spans="1:9" ht="25.5">
      <c r="A70" s="4">
        <v>85</v>
      </c>
      <c r="B70" s="5" t="s">
        <v>94</v>
      </c>
      <c r="C70" s="6" t="s">
        <v>9</v>
      </c>
      <c r="D70" s="72" t="s">
        <v>262</v>
      </c>
      <c r="E70" s="56">
        <f>_xlfn.XLOOKUP(A70,'1. Annexe BPU'!A:A,'1. Annexe BPU'!D:D)</f>
        <v>0</v>
      </c>
      <c r="F70" s="57">
        <f>IFERROR(_xlfn.XLOOKUP(A70,'1. Annexe BPU'!A:A,'1. Annexe BPU'!E:E),"")</f>
        <v>0</v>
      </c>
      <c r="G70" s="56">
        <f>D70*E70*(1+F70)</f>
        <v>0</v>
      </c>
      <c r="H70" s="57">
        <f>IFERROR(_xlfn.XLOOKUP(A70,'1. Annexe BPU'!A:A,'1. Annexe BPU'!I:I),"")</f>
        <v>0</v>
      </c>
      <c r="I70" s="56">
        <f>D70*E70*(1+H70)*(1+F70)</f>
        <v>0</v>
      </c>
    </row>
    <row r="71" spans="1:9" ht="25.5">
      <c r="A71" s="4">
        <v>88</v>
      </c>
      <c r="B71" s="5" t="s">
        <v>97</v>
      </c>
      <c r="C71" s="6" t="s">
        <v>9</v>
      </c>
      <c r="D71" s="72" t="s">
        <v>262</v>
      </c>
      <c r="E71" s="56">
        <f>_xlfn.XLOOKUP(A71,'1. Annexe BPU'!A:A,'1. Annexe BPU'!D:D)</f>
        <v>0</v>
      </c>
      <c r="F71" s="57">
        <f>IFERROR(_xlfn.XLOOKUP(A71,'1. Annexe BPU'!A:A,'1. Annexe BPU'!E:E),"")</f>
        <v>0</v>
      </c>
      <c r="G71" s="56">
        <f>D71*E71*(1+F71)</f>
        <v>0</v>
      </c>
      <c r="H71" s="57">
        <f>IFERROR(_xlfn.XLOOKUP(A71,'1. Annexe BPU'!A:A,'1. Annexe BPU'!I:I),"")</f>
        <v>0</v>
      </c>
      <c r="I71" s="56">
        <f>D71*E71*(1+H71)*(1+F71)</f>
        <v>0</v>
      </c>
    </row>
    <row r="72" spans="1:9" ht="25.5">
      <c r="A72" s="4">
        <v>92</v>
      </c>
      <c r="B72" s="5" t="s">
        <v>291</v>
      </c>
      <c r="C72" s="6" t="s">
        <v>9</v>
      </c>
      <c r="D72" s="72" t="s">
        <v>262</v>
      </c>
      <c r="E72" s="56">
        <f>_xlfn.XLOOKUP(A72,'1. Annexe BPU'!A:A,'1. Annexe BPU'!D:D)</f>
        <v>0</v>
      </c>
      <c r="F72" s="57">
        <f>IFERROR(_xlfn.XLOOKUP(A72,'1. Annexe BPU'!A:A,'1. Annexe BPU'!E:E),"")</f>
        <v>0</v>
      </c>
      <c r="G72" s="56">
        <f>D72*E72*(1+F72)</f>
        <v>0</v>
      </c>
      <c r="H72" s="57">
        <f>IFERROR(_xlfn.XLOOKUP(A72,'1. Annexe BPU'!A:A,'1. Annexe BPU'!I:I),"")</f>
        <v>0</v>
      </c>
      <c r="I72" s="56">
        <f>D72*E72*(1+H72)*(1+F72)</f>
        <v>0</v>
      </c>
    </row>
    <row r="73" spans="1:9">
      <c r="A73" s="4">
        <v>93</v>
      </c>
      <c r="B73" s="7" t="s">
        <v>103</v>
      </c>
      <c r="C73" s="21" t="s">
        <v>22</v>
      </c>
      <c r="D73" s="89"/>
      <c r="E73" s="10"/>
      <c r="F73" s="8"/>
      <c r="G73" s="8"/>
      <c r="H73" s="8"/>
      <c r="I73" s="8"/>
    </row>
    <row r="74" spans="1:9">
      <c r="A74" s="4">
        <v>95</v>
      </c>
      <c r="B74" s="7" t="s">
        <v>104</v>
      </c>
      <c r="C74" s="21" t="s">
        <v>22</v>
      </c>
      <c r="D74" s="100"/>
      <c r="E74" s="10"/>
      <c r="F74" s="8"/>
      <c r="G74" s="8"/>
      <c r="H74" s="8"/>
      <c r="I74" s="8"/>
    </row>
    <row r="75" spans="1:9">
      <c r="A75" s="4">
        <v>96</v>
      </c>
      <c r="B75" s="7" t="s">
        <v>105</v>
      </c>
      <c r="C75" s="21" t="s">
        <v>22</v>
      </c>
      <c r="D75" s="100"/>
      <c r="E75" s="10"/>
      <c r="F75" s="8"/>
      <c r="G75" s="8"/>
      <c r="H75" s="8"/>
      <c r="I75" s="8"/>
    </row>
    <row r="76" spans="1:9">
      <c r="A76" s="4">
        <v>97</v>
      </c>
      <c r="B76" s="7" t="s">
        <v>106</v>
      </c>
      <c r="C76" s="21" t="s">
        <v>22</v>
      </c>
      <c r="D76" s="100"/>
      <c r="E76" s="10"/>
      <c r="F76" s="8"/>
      <c r="G76" s="8"/>
      <c r="H76" s="8"/>
      <c r="I76" s="8"/>
    </row>
    <row r="77" spans="1:9">
      <c r="A77" s="4">
        <v>98</v>
      </c>
      <c r="B77" s="7" t="s">
        <v>107</v>
      </c>
      <c r="C77" s="21" t="s">
        <v>22</v>
      </c>
      <c r="D77" s="100"/>
      <c r="E77" s="10"/>
      <c r="F77" s="8"/>
      <c r="G77" s="8"/>
      <c r="H77" s="8"/>
      <c r="I77" s="8"/>
    </row>
    <row r="78" spans="1:9">
      <c r="A78" s="4">
        <v>99</v>
      </c>
      <c r="B78" s="7" t="s">
        <v>213</v>
      </c>
      <c r="C78" s="21" t="s">
        <v>22</v>
      </c>
      <c r="D78" s="100"/>
      <c r="E78" s="10"/>
      <c r="F78" s="8"/>
      <c r="G78" s="8"/>
      <c r="H78" s="8"/>
      <c r="I78" s="8"/>
    </row>
    <row r="79" spans="1:9">
      <c r="A79" s="4">
        <v>100</v>
      </c>
      <c r="B79" s="7" t="s">
        <v>237</v>
      </c>
      <c r="C79" s="21" t="s">
        <v>22</v>
      </c>
      <c r="D79" s="100"/>
      <c r="E79" s="10"/>
      <c r="F79" s="8"/>
      <c r="G79" s="8"/>
      <c r="H79" s="8"/>
      <c r="I79" s="8"/>
    </row>
    <row r="80" spans="1:9">
      <c r="A80" s="4">
        <v>101</v>
      </c>
      <c r="B80" s="7" t="s">
        <v>89</v>
      </c>
      <c r="C80" s="21" t="s">
        <v>22</v>
      </c>
      <c r="D80" s="100"/>
      <c r="E80" s="10"/>
      <c r="F80" s="8"/>
      <c r="G80" s="8"/>
      <c r="H80" s="8"/>
      <c r="I80" s="8"/>
    </row>
    <row r="81" spans="1:9" ht="38.25">
      <c r="A81" s="9" t="s">
        <v>296</v>
      </c>
      <c r="B81" s="16" t="s">
        <v>110</v>
      </c>
      <c r="C81" s="14" t="s">
        <v>2</v>
      </c>
      <c r="D81" s="80" t="s">
        <v>230</v>
      </c>
      <c r="E81" s="15" t="s">
        <v>3</v>
      </c>
      <c r="F81" s="15" t="s">
        <v>4</v>
      </c>
      <c r="G81" s="15" t="s">
        <v>5</v>
      </c>
      <c r="H81" s="15" t="s">
        <v>217</v>
      </c>
      <c r="I81" s="15" t="s">
        <v>308</v>
      </c>
    </row>
    <row r="82" spans="1:9">
      <c r="A82" s="33" t="s">
        <v>296</v>
      </c>
      <c r="B82" s="48" t="s">
        <v>111</v>
      </c>
      <c r="C82" s="32"/>
      <c r="D82" s="73"/>
      <c r="E82" s="33"/>
      <c r="F82" s="33"/>
      <c r="G82" s="33"/>
      <c r="H82" s="33"/>
      <c r="I82" s="33"/>
    </row>
    <row r="83" spans="1:9" ht="25.5">
      <c r="A83" s="4">
        <v>107</v>
      </c>
      <c r="B83" s="5" t="s">
        <v>112</v>
      </c>
      <c r="C83" s="6" t="s">
        <v>9</v>
      </c>
      <c r="D83" s="72" t="s">
        <v>264</v>
      </c>
      <c r="E83" s="56">
        <f>_xlfn.XLOOKUP(A83,'1. Annexe BPU'!A:A,'1. Annexe BPU'!D:D)</f>
        <v>0</v>
      </c>
      <c r="F83" s="57">
        <f>IFERROR(_xlfn.XLOOKUP(A83,'1. Annexe BPU'!A:A,'1. Annexe BPU'!E:E),"")</f>
        <v>0</v>
      </c>
      <c r="G83" s="56">
        <f>D83*E83*(1+F83)</f>
        <v>0</v>
      </c>
      <c r="H83" s="8"/>
      <c r="I83" s="56">
        <f>G83</f>
        <v>0</v>
      </c>
    </row>
    <row r="84" spans="1:9" ht="25.5">
      <c r="A84" s="4">
        <v>108</v>
      </c>
      <c r="B84" s="5" t="s">
        <v>113</v>
      </c>
      <c r="C84" s="6" t="s">
        <v>9</v>
      </c>
      <c r="D84" s="72" t="s">
        <v>264</v>
      </c>
      <c r="E84" s="56">
        <f>_xlfn.XLOOKUP(A84,'1. Annexe BPU'!A:A,'1. Annexe BPU'!D:D)</f>
        <v>0</v>
      </c>
      <c r="F84" s="57">
        <f>IFERROR(_xlfn.XLOOKUP(A84,'1. Annexe BPU'!A:A,'1. Annexe BPU'!E:E),"")</f>
        <v>0</v>
      </c>
      <c r="G84" s="56">
        <f>D84*E84*(1+F84)</f>
        <v>0</v>
      </c>
      <c r="H84" s="8"/>
      <c r="I84" s="56">
        <f>G84</f>
        <v>0</v>
      </c>
    </row>
    <row r="85" spans="1:9">
      <c r="A85" s="33" t="s">
        <v>296</v>
      </c>
      <c r="B85" s="48" t="s">
        <v>114</v>
      </c>
      <c r="C85" s="32"/>
      <c r="D85" s="73"/>
      <c r="E85" s="33"/>
      <c r="F85" s="33"/>
      <c r="G85" s="33"/>
      <c r="H85" s="33"/>
      <c r="I85" s="33"/>
    </row>
    <row r="86" spans="1:9" ht="25.5">
      <c r="A86" s="4">
        <v>113</v>
      </c>
      <c r="B86" s="5" t="s">
        <v>117</v>
      </c>
      <c r="C86" s="6" t="s">
        <v>9</v>
      </c>
      <c r="D86" s="72" t="s">
        <v>264</v>
      </c>
      <c r="E86" s="56">
        <f>_xlfn.XLOOKUP(A86,'1. Annexe BPU'!A:A,'1. Annexe BPU'!D:D)</f>
        <v>0</v>
      </c>
      <c r="F86" s="57">
        <f>IFERROR(_xlfn.XLOOKUP(A86,'1. Annexe BPU'!A:A,'1. Annexe BPU'!E:E),"")</f>
        <v>0</v>
      </c>
      <c r="G86" s="56">
        <f>D86*E86*(1+F86)</f>
        <v>0</v>
      </c>
      <c r="H86" s="8"/>
      <c r="I86" s="56">
        <f>G86</f>
        <v>0</v>
      </c>
    </row>
    <row r="87" spans="1:9" ht="25.5">
      <c r="A87" s="4">
        <v>114</v>
      </c>
      <c r="B87" s="5" t="s">
        <v>118</v>
      </c>
      <c r="C87" s="6" t="s">
        <v>9</v>
      </c>
      <c r="D87" s="72" t="s">
        <v>264</v>
      </c>
      <c r="E87" s="56">
        <f>_xlfn.XLOOKUP(A87,'1. Annexe BPU'!A:A,'1. Annexe BPU'!D:D)</f>
        <v>0</v>
      </c>
      <c r="F87" s="57">
        <f>IFERROR(_xlfn.XLOOKUP(A87,'1. Annexe BPU'!A:A,'1. Annexe BPU'!E:E),"")</f>
        <v>0</v>
      </c>
      <c r="G87" s="56">
        <f>D87*E87*(1+F87)</f>
        <v>0</v>
      </c>
      <c r="H87" s="8"/>
      <c r="I87" s="56">
        <f>G87</f>
        <v>0</v>
      </c>
    </row>
    <row r="88" spans="1:9" ht="24.95" customHeight="1">
      <c r="A88" s="3"/>
      <c r="B88" s="43" t="s">
        <v>121</v>
      </c>
      <c r="C88" s="44"/>
      <c r="D88" s="83"/>
      <c r="E88" s="44"/>
      <c r="F88" s="44"/>
      <c r="G88" s="44"/>
      <c r="H88" s="104"/>
      <c r="I88" s="104"/>
    </row>
    <row r="89" spans="1:9" ht="38.25">
      <c r="A89" s="9" t="s">
        <v>296</v>
      </c>
      <c r="B89" s="16" t="s">
        <v>140</v>
      </c>
      <c r="C89" s="14" t="s">
        <v>2</v>
      </c>
      <c r="D89" s="80" t="s">
        <v>230</v>
      </c>
      <c r="E89" s="15" t="s">
        <v>3</v>
      </c>
      <c r="F89" s="15" t="s">
        <v>4</v>
      </c>
      <c r="G89" s="15" t="s">
        <v>5</v>
      </c>
      <c r="H89" s="15" t="s">
        <v>217</v>
      </c>
      <c r="I89" s="15" t="s">
        <v>308</v>
      </c>
    </row>
    <row r="90" spans="1:9" ht="25.5">
      <c r="A90" s="4">
        <v>130</v>
      </c>
      <c r="B90" s="5" t="s">
        <v>141</v>
      </c>
      <c r="C90" s="17" t="s">
        <v>9</v>
      </c>
      <c r="D90" s="84" t="s">
        <v>257</v>
      </c>
      <c r="E90" s="56">
        <f>_xlfn.XLOOKUP(A90,'1. Annexe BPU'!A:A,'1. Annexe BPU'!D:D)</f>
        <v>0</v>
      </c>
      <c r="F90" s="57">
        <f>IFERROR(_xlfn.XLOOKUP(A90,'1. Annexe BPU'!A:A,'1. Annexe BPU'!E:E),"")</f>
        <v>0</v>
      </c>
      <c r="G90" s="56">
        <f>D90*E90*(1+F90)</f>
        <v>0</v>
      </c>
      <c r="H90" s="57">
        <f>IFERROR(_xlfn.XLOOKUP(A90,'1. Annexe BPU'!A:A,'1. Annexe BPU'!I:I),"")</f>
        <v>0</v>
      </c>
      <c r="I90" s="56">
        <f>D90*E90*(1+H90)*(1+F90)</f>
        <v>0</v>
      </c>
    </row>
    <row r="91" spans="1:9" ht="24.95" customHeight="1">
      <c r="A91" s="3"/>
      <c r="B91" s="43" t="s">
        <v>151</v>
      </c>
      <c r="C91" s="44"/>
      <c r="D91" s="83"/>
      <c r="E91" s="44"/>
      <c r="F91" s="44"/>
      <c r="G91" s="44"/>
      <c r="H91" s="104"/>
      <c r="I91" s="104"/>
    </row>
    <row r="92" spans="1:9" ht="38.25">
      <c r="A92" s="9" t="s">
        <v>296</v>
      </c>
      <c r="B92" s="39" t="s">
        <v>152</v>
      </c>
      <c r="C92" s="14" t="s">
        <v>2</v>
      </c>
      <c r="D92" s="80" t="s">
        <v>230</v>
      </c>
      <c r="E92" s="15" t="s">
        <v>3</v>
      </c>
      <c r="F92" s="15" t="s">
        <v>4</v>
      </c>
      <c r="G92" s="15" t="s">
        <v>5</v>
      </c>
      <c r="H92" s="15" t="s">
        <v>217</v>
      </c>
      <c r="I92" s="15" t="s">
        <v>308</v>
      </c>
    </row>
    <row r="93" spans="1:9">
      <c r="A93" s="33" t="s">
        <v>296</v>
      </c>
      <c r="B93" s="48" t="s">
        <v>153</v>
      </c>
      <c r="C93" s="32"/>
      <c r="D93" s="73"/>
      <c r="E93" s="33"/>
      <c r="F93" s="33"/>
      <c r="G93" s="33"/>
      <c r="H93" s="33"/>
      <c r="I93" s="33"/>
    </row>
    <row r="94" spans="1:9">
      <c r="A94" s="33" t="s">
        <v>296</v>
      </c>
      <c r="B94" s="49" t="s">
        <v>154</v>
      </c>
      <c r="C94" s="32"/>
      <c r="D94" s="73"/>
      <c r="E94" s="33"/>
      <c r="F94" s="33"/>
      <c r="G94" s="33"/>
      <c r="H94" s="33"/>
      <c r="I94" s="33"/>
    </row>
    <row r="95" spans="1:9" ht="25.5">
      <c r="A95" s="4">
        <v>141</v>
      </c>
      <c r="B95" s="5" t="s">
        <v>155</v>
      </c>
      <c r="C95" s="6" t="s">
        <v>9</v>
      </c>
      <c r="D95" s="72" t="s">
        <v>257</v>
      </c>
      <c r="E95" s="56">
        <f>_xlfn.XLOOKUP(A95,'1. Annexe BPU'!A:A,'1. Annexe BPU'!D:D)</f>
        <v>0</v>
      </c>
      <c r="F95" s="57">
        <f>IFERROR(_xlfn.XLOOKUP(A95,'1. Annexe BPU'!A:A,'1. Annexe BPU'!E:E),"")</f>
        <v>0</v>
      </c>
      <c r="G95" s="56">
        <f>D95*E95*(1+F95)</f>
        <v>0</v>
      </c>
      <c r="H95" s="57">
        <f>IFERROR(_xlfn.XLOOKUP(A95,'1. Annexe BPU'!A:A,'1. Annexe BPU'!I:I),"")</f>
        <v>0</v>
      </c>
      <c r="I95" s="56">
        <f>D95*E95*(1+H95)*(1+F95)</f>
        <v>0</v>
      </c>
    </row>
    <row r="96" spans="1:9">
      <c r="A96" s="33" t="s">
        <v>296</v>
      </c>
      <c r="B96" s="51" t="s">
        <v>161</v>
      </c>
      <c r="C96" s="32"/>
      <c r="D96" s="74"/>
      <c r="E96" s="33"/>
      <c r="F96" s="33"/>
      <c r="G96" s="33"/>
      <c r="H96" s="33"/>
      <c r="I96" s="33"/>
    </row>
    <row r="97" spans="1:9">
      <c r="A97" s="33" t="s">
        <v>296</v>
      </c>
      <c r="B97" s="93" t="s">
        <v>162</v>
      </c>
      <c r="C97" s="32"/>
      <c r="D97" s="74"/>
      <c r="E97" s="33"/>
      <c r="F97" s="33"/>
      <c r="G97" s="33"/>
      <c r="H97" s="33"/>
      <c r="I97" s="33"/>
    </row>
    <row r="98" spans="1:9" ht="25.5">
      <c r="A98" s="4">
        <v>148</v>
      </c>
      <c r="B98" s="12" t="s">
        <v>279</v>
      </c>
      <c r="C98" s="6" t="s">
        <v>9</v>
      </c>
      <c r="D98" s="72" t="s">
        <v>257</v>
      </c>
      <c r="E98" s="56">
        <f>_xlfn.XLOOKUP(A98,'1. Annexe BPU'!A:A,'1. Annexe BPU'!D:D)</f>
        <v>0</v>
      </c>
      <c r="F98" s="57">
        <f>IFERROR(_xlfn.XLOOKUP(A98,'1. Annexe BPU'!A:A,'1. Annexe BPU'!E:E),"")</f>
        <v>0</v>
      </c>
      <c r="G98" s="56">
        <f>D98*E98*(1+F98)</f>
        <v>0</v>
      </c>
      <c r="H98" s="57">
        <f>IFERROR(_xlfn.XLOOKUP(A98,'1. Annexe BPU'!A:A,'1. Annexe BPU'!I:I),"")</f>
        <v>0</v>
      </c>
      <c r="I98" s="56">
        <f>D98*E98*(1+H98)*(1+F98)</f>
        <v>0</v>
      </c>
    </row>
    <row r="99" spans="1:9">
      <c r="A99" s="33" t="s">
        <v>296</v>
      </c>
      <c r="B99" s="93" t="s">
        <v>163</v>
      </c>
      <c r="C99" s="32"/>
      <c r="D99" s="74"/>
      <c r="E99" s="33"/>
      <c r="F99" s="33"/>
      <c r="G99" s="33"/>
      <c r="H99" s="33"/>
      <c r="I99" s="33"/>
    </row>
    <row r="100" spans="1:9" ht="25.5">
      <c r="A100" s="4">
        <v>150</v>
      </c>
      <c r="B100" s="12" t="s">
        <v>281</v>
      </c>
      <c r="C100" s="6" t="s">
        <v>9</v>
      </c>
      <c r="D100" s="72" t="s">
        <v>257</v>
      </c>
      <c r="E100" s="56">
        <f>_xlfn.XLOOKUP(A100,'1. Annexe BPU'!A:A,'1. Annexe BPU'!D:D)</f>
        <v>0</v>
      </c>
      <c r="F100" s="57">
        <f>IFERROR(_xlfn.XLOOKUP(A100,'1. Annexe BPU'!A:A,'1. Annexe BPU'!E:E),"")</f>
        <v>0</v>
      </c>
      <c r="G100" s="56">
        <f>D100*E100*(1+F100)</f>
        <v>0</v>
      </c>
      <c r="H100" s="57">
        <f>IFERROR(_xlfn.XLOOKUP(A100,'1. Annexe BPU'!A:A,'1. Annexe BPU'!I:I),"")</f>
        <v>0</v>
      </c>
      <c r="I100" s="56">
        <f>D100*E100*(1+H100)*(1+F100)</f>
        <v>0</v>
      </c>
    </row>
    <row r="101" spans="1:9" ht="25.5">
      <c r="A101" s="4">
        <v>151</v>
      </c>
      <c r="B101" s="12" t="s">
        <v>282</v>
      </c>
      <c r="C101" s="6" t="s">
        <v>9</v>
      </c>
      <c r="D101" s="72" t="s">
        <v>257</v>
      </c>
      <c r="E101" s="56">
        <f>_xlfn.XLOOKUP(A101,'1. Annexe BPU'!A:A,'1. Annexe BPU'!D:D)</f>
        <v>0</v>
      </c>
      <c r="F101" s="57">
        <f>IFERROR(_xlfn.XLOOKUP(A101,'1. Annexe BPU'!A:A,'1. Annexe BPU'!E:E),"")</f>
        <v>0</v>
      </c>
      <c r="G101" s="56">
        <f>D101*E101*(1+F101)</f>
        <v>0</v>
      </c>
      <c r="H101" s="57">
        <f>IFERROR(_xlfn.XLOOKUP(A101,'1. Annexe BPU'!A:A,'1. Annexe BPU'!I:I),"")</f>
        <v>0</v>
      </c>
      <c r="I101" s="56">
        <f>D101*E101*(1+H101)*(1+F101)</f>
        <v>0</v>
      </c>
    </row>
    <row r="102" spans="1:9">
      <c r="A102" s="33" t="s">
        <v>296</v>
      </c>
      <c r="B102" s="94" t="s">
        <v>239</v>
      </c>
      <c r="C102" s="32"/>
      <c r="D102" s="73"/>
      <c r="E102" s="33"/>
      <c r="F102" s="33"/>
      <c r="G102" s="33"/>
      <c r="H102" s="33"/>
      <c r="I102" s="33"/>
    </row>
    <row r="103" spans="1:9" ht="20.25" customHeight="1">
      <c r="A103" s="4">
        <v>153</v>
      </c>
      <c r="B103" s="12" t="s">
        <v>273</v>
      </c>
      <c r="C103" s="23" t="s">
        <v>22</v>
      </c>
      <c r="D103" s="101"/>
      <c r="E103" s="20"/>
      <c r="F103" s="18"/>
      <c r="G103" s="18"/>
      <c r="H103" s="18"/>
      <c r="I103" s="18"/>
    </row>
    <row r="104" spans="1:9" ht="39.75" customHeight="1">
      <c r="A104" s="9" t="s">
        <v>296</v>
      </c>
      <c r="B104" s="39" t="s">
        <v>164</v>
      </c>
      <c r="C104" s="14" t="s">
        <v>2</v>
      </c>
      <c r="D104" s="80" t="s">
        <v>230</v>
      </c>
      <c r="E104" s="15" t="s">
        <v>3</v>
      </c>
      <c r="F104" s="15" t="s">
        <v>4</v>
      </c>
      <c r="G104" s="15" t="s">
        <v>5</v>
      </c>
      <c r="H104" s="15" t="s">
        <v>217</v>
      </c>
      <c r="I104" s="15" t="s">
        <v>308</v>
      </c>
    </row>
    <row r="105" spans="1:9">
      <c r="A105" s="33" t="s">
        <v>296</v>
      </c>
      <c r="B105" s="48" t="s">
        <v>168</v>
      </c>
      <c r="C105" s="32"/>
      <c r="D105" s="74"/>
      <c r="E105" s="33"/>
      <c r="F105" s="33"/>
      <c r="G105" s="33"/>
      <c r="H105" s="33"/>
      <c r="I105" s="33"/>
    </row>
    <row r="106" spans="1:9" ht="25.5">
      <c r="A106" s="4">
        <v>157</v>
      </c>
      <c r="B106" s="5" t="s">
        <v>285</v>
      </c>
      <c r="C106" s="6" t="s">
        <v>9</v>
      </c>
      <c r="D106" s="72" t="s">
        <v>264</v>
      </c>
      <c r="E106" s="56">
        <f>_xlfn.XLOOKUP(A106,'1. Annexe BPU'!A:A,'1. Annexe BPU'!D:D)</f>
        <v>0</v>
      </c>
      <c r="F106" s="57">
        <f>IFERROR(_xlfn.XLOOKUP(A106,'1. Annexe BPU'!A:A,'1. Annexe BPU'!E:E),"")</f>
        <v>0</v>
      </c>
      <c r="G106" s="56">
        <f>D106*E106*(1+F106)</f>
        <v>0</v>
      </c>
      <c r="H106" s="57">
        <f>IFERROR(_xlfn.XLOOKUP(A106,'1. Annexe BPU'!A:A,'1. Annexe BPU'!I:I),"")</f>
        <v>0</v>
      </c>
      <c r="I106" s="56">
        <f>D106*E106*(1+H106)*(1+F106)</f>
        <v>0</v>
      </c>
    </row>
    <row r="107" spans="1:9" ht="38.25">
      <c r="A107" s="9" t="s">
        <v>296</v>
      </c>
      <c r="B107" s="39" t="s">
        <v>169</v>
      </c>
      <c r="C107" s="14" t="s">
        <v>2</v>
      </c>
      <c r="D107" s="80" t="s">
        <v>230</v>
      </c>
      <c r="E107" s="15" t="s">
        <v>3</v>
      </c>
      <c r="F107" s="15" t="s">
        <v>4</v>
      </c>
      <c r="G107" s="15" t="s">
        <v>5</v>
      </c>
      <c r="H107" s="15" t="s">
        <v>217</v>
      </c>
      <c r="I107" s="15" t="s">
        <v>308</v>
      </c>
    </row>
    <row r="108" spans="1:9" ht="25.5">
      <c r="A108" s="4">
        <v>159</v>
      </c>
      <c r="B108" s="5" t="s">
        <v>253</v>
      </c>
      <c r="C108" s="6" t="s">
        <v>9</v>
      </c>
      <c r="D108" s="72" t="s">
        <v>262</v>
      </c>
      <c r="E108" s="56">
        <f>_xlfn.XLOOKUP(A108,'1. Annexe BPU'!A:A,'1. Annexe BPU'!D:D)</f>
        <v>0</v>
      </c>
      <c r="F108" s="57">
        <f>IFERROR(_xlfn.XLOOKUP(A108,'1. Annexe BPU'!A:A,'1. Annexe BPU'!E:E),"")</f>
        <v>0</v>
      </c>
      <c r="G108" s="56">
        <f>D108*E108*(1+F108)</f>
        <v>0</v>
      </c>
      <c r="H108" s="57">
        <f>IFERROR(_xlfn.XLOOKUP(A108,'1. Annexe BPU'!A:A,'1. Annexe BPU'!I:I),"")</f>
        <v>0</v>
      </c>
      <c r="I108" s="56">
        <f>D108*E108*(1+H108)*(1+F108)</f>
        <v>0</v>
      </c>
    </row>
    <row r="109" spans="1:9" ht="38.25">
      <c r="A109" s="9" t="s">
        <v>296</v>
      </c>
      <c r="B109" s="39" t="s">
        <v>182</v>
      </c>
      <c r="C109" s="14" t="s">
        <v>2</v>
      </c>
      <c r="D109" s="80" t="s">
        <v>230</v>
      </c>
      <c r="E109" s="15" t="s">
        <v>3</v>
      </c>
      <c r="F109" s="15" t="s">
        <v>4</v>
      </c>
      <c r="G109" s="15" t="s">
        <v>5</v>
      </c>
      <c r="H109" s="15" t="s">
        <v>217</v>
      </c>
      <c r="I109" s="15" t="s">
        <v>308</v>
      </c>
    </row>
    <row r="110" spans="1:9">
      <c r="A110" s="33" t="s">
        <v>296</v>
      </c>
      <c r="B110" s="48" t="s">
        <v>183</v>
      </c>
      <c r="C110" s="32"/>
      <c r="D110" s="74"/>
      <c r="E110" s="33"/>
      <c r="F110" s="33"/>
      <c r="G110" s="33"/>
      <c r="H110" s="33"/>
      <c r="I110" s="33"/>
    </row>
    <row r="111" spans="1:9" ht="25.5">
      <c r="A111" s="4">
        <v>166</v>
      </c>
      <c r="B111" s="5" t="s">
        <v>184</v>
      </c>
      <c r="C111" s="6" t="s">
        <v>9</v>
      </c>
      <c r="D111" s="72" t="s">
        <v>262</v>
      </c>
      <c r="E111" s="56">
        <f>_xlfn.XLOOKUP(A111,'1. Annexe BPU'!A:A,'1. Annexe BPU'!D:D)</f>
        <v>0</v>
      </c>
      <c r="F111" s="57">
        <f>IFERROR(_xlfn.XLOOKUP(A111,'1. Annexe BPU'!A:A,'1. Annexe BPU'!E:E),"")</f>
        <v>0</v>
      </c>
      <c r="G111" s="56">
        <f>D111*E111*(1+F111)</f>
        <v>0</v>
      </c>
      <c r="H111" s="57">
        <f>IFERROR(_xlfn.XLOOKUP(A111,'1. Annexe BPU'!A:A,'1. Annexe BPU'!I:I),"")</f>
        <v>0</v>
      </c>
      <c r="I111" s="56">
        <f>D111*E111*(1+H111)*(1+F111)</f>
        <v>0</v>
      </c>
    </row>
    <row r="112" spans="1:9" ht="24.95" customHeight="1">
      <c r="A112" s="3"/>
      <c r="B112" s="43" t="s">
        <v>191</v>
      </c>
      <c r="C112" s="44"/>
      <c r="D112" s="83"/>
      <c r="E112" s="44"/>
      <c r="F112" s="44"/>
      <c r="G112" s="44"/>
      <c r="H112" s="104"/>
      <c r="I112" s="104"/>
    </row>
    <row r="113" spans="1:9" ht="38.25">
      <c r="A113" s="9" t="s">
        <v>296</v>
      </c>
      <c r="B113" s="39" t="s">
        <v>192</v>
      </c>
      <c r="C113" s="14" t="s">
        <v>2</v>
      </c>
      <c r="D113" s="80" t="s">
        <v>230</v>
      </c>
      <c r="E113" s="15" t="s">
        <v>3</v>
      </c>
      <c r="F113" s="15" t="s">
        <v>4</v>
      </c>
      <c r="G113" s="15" t="s">
        <v>5</v>
      </c>
      <c r="H113" s="15" t="s">
        <v>217</v>
      </c>
      <c r="I113" s="15" t="s">
        <v>308</v>
      </c>
    </row>
    <row r="114" spans="1:9">
      <c r="A114" s="33" t="s">
        <v>296</v>
      </c>
      <c r="B114" s="94" t="s">
        <v>193</v>
      </c>
      <c r="C114" s="32"/>
      <c r="D114" s="74"/>
      <c r="E114" s="33"/>
      <c r="F114" s="33"/>
      <c r="G114" s="33"/>
      <c r="H114" s="33"/>
      <c r="I114" s="33"/>
    </row>
    <row r="115" spans="1:9" ht="25.5">
      <c r="A115" s="4">
        <v>170</v>
      </c>
      <c r="B115" s="12" t="s">
        <v>286</v>
      </c>
      <c r="C115" s="6" t="s">
        <v>9</v>
      </c>
      <c r="D115" s="72" t="s">
        <v>257</v>
      </c>
      <c r="E115" s="56">
        <f>_xlfn.XLOOKUP(A115,'1. Annexe BPU'!A:A,'1. Annexe BPU'!D:D)</f>
        <v>0</v>
      </c>
      <c r="F115" s="57">
        <f>IFERROR(_xlfn.XLOOKUP(A115,'1. Annexe BPU'!A:A,'1. Annexe BPU'!E:E),"")</f>
        <v>0</v>
      </c>
      <c r="G115" s="56">
        <f>D115*E115*(1+F115)</f>
        <v>0</v>
      </c>
      <c r="H115" s="57">
        <f>IFERROR(_xlfn.XLOOKUP(A115,'1. Annexe BPU'!A:A,'1. Annexe BPU'!I:I),"")</f>
        <v>0</v>
      </c>
      <c r="I115" s="56">
        <f>D115*E115*(1+H115)*(1+F115)</f>
        <v>0</v>
      </c>
    </row>
    <row r="116" spans="1:9">
      <c r="A116" s="33" t="s">
        <v>296</v>
      </c>
      <c r="B116" s="94" t="s">
        <v>194</v>
      </c>
      <c r="C116" s="32"/>
      <c r="D116" s="74"/>
      <c r="E116" s="33"/>
      <c r="F116" s="33"/>
      <c r="G116" s="33"/>
      <c r="H116" s="33"/>
      <c r="I116" s="33"/>
    </row>
    <row r="117" spans="1:9" ht="25.5">
      <c r="A117" s="4">
        <v>172</v>
      </c>
      <c r="B117" s="12" t="s">
        <v>196</v>
      </c>
      <c r="C117" s="6" t="s">
        <v>9</v>
      </c>
      <c r="D117" s="72" t="s">
        <v>257</v>
      </c>
      <c r="E117" s="56">
        <f>_xlfn.XLOOKUP(A117,'1. Annexe BPU'!A:A,'1. Annexe BPU'!D:D)</f>
        <v>0</v>
      </c>
      <c r="F117" s="57">
        <f>IFERROR(_xlfn.XLOOKUP(A117,'1. Annexe BPU'!A:A,'1. Annexe BPU'!E:E),"")</f>
        <v>0</v>
      </c>
      <c r="G117" s="56">
        <f>D117*E117*(1+F117)</f>
        <v>0</v>
      </c>
      <c r="H117" s="57">
        <f>IFERROR(_xlfn.XLOOKUP(A117,'1. Annexe BPU'!A:A,'1. Annexe BPU'!I:I),"")</f>
        <v>0</v>
      </c>
      <c r="I117" s="56">
        <f>D117*E117*(1+H117)*(1+F117)</f>
        <v>0</v>
      </c>
    </row>
    <row r="118" spans="1:9">
      <c r="A118" s="33" t="s">
        <v>296</v>
      </c>
      <c r="B118" s="94" t="s">
        <v>202</v>
      </c>
      <c r="C118" s="32"/>
      <c r="D118" s="74"/>
      <c r="E118" s="33"/>
      <c r="F118" s="33"/>
      <c r="G118" s="33"/>
      <c r="H118" s="33"/>
      <c r="I118" s="33"/>
    </row>
    <row r="119" spans="1:9" ht="25.5">
      <c r="A119" s="4">
        <v>173</v>
      </c>
      <c r="B119" s="12" t="s">
        <v>203</v>
      </c>
      <c r="C119" s="6" t="s">
        <v>9</v>
      </c>
      <c r="D119" s="72" t="s">
        <v>257</v>
      </c>
      <c r="E119" s="56">
        <f>_xlfn.XLOOKUP(A119,'1. Annexe BPU'!A:A,'1. Annexe BPU'!D:D)</f>
        <v>0</v>
      </c>
      <c r="F119" s="57">
        <f>IFERROR(_xlfn.XLOOKUP(A119,'1. Annexe BPU'!A:A,'1. Annexe BPU'!E:E),"")</f>
        <v>0</v>
      </c>
      <c r="G119" s="56">
        <f>D119*E119*(1+F119)</f>
        <v>0</v>
      </c>
      <c r="H119" s="57">
        <f>IFERROR(_xlfn.XLOOKUP(A119,'1. Annexe BPU'!A:A,'1. Annexe BPU'!I:I),"")</f>
        <v>0</v>
      </c>
      <c r="I119" s="56">
        <f>D119*E119*(1+H119)*(1+F119)</f>
        <v>0</v>
      </c>
    </row>
    <row r="120" spans="1:9" ht="38.25">
      <c r="A120" s="9" t="s">
        <v>296</v>
      </c>
      <c r="B120" s="41" t="s">
        <v>259</v>
      </c>
      <c r="C120" s="14" t="s">
        <v>2</v>
      </c>
      <c r="D120" s="80" t="s">
        <v>230</v>
      </c>
      <c r="E120" s="15" t="s">
        <v>3</v>
      </c>
      <c r="F120" s="15" t="s">
        <v>4</v>
      </c>
      <c r="G120" s="15" t="s">
        <v>5</v>
      </c>
      <c r="H120" s="15" t="s">
        <v>217</v>
      </c>
      <c r="I120" s="15" t="s">
        <v>308</v>
      </c>
    </row>
    <row r="121" spans="1:9" ht="25.5">
      <c r="A121" s="4">
        <v>180</v>
      </c>
      <c r="B121" s="12" t="s">
        <v>221</v>
      </c>
      <c r="C121" s="6" t="s">
        <v>9</v>
      </c>
      <c r="D121" s="72" t="s">
        <v>262</v>
      </c>
      <c r="E121" s="56">
        <f>_xlfn.XLOOKUP(A121,'1. Annexe BPU'!A:A,'1. Annexe BPU'!D:D)</f>
        <v>0</v>
      </c>
      <c r="F121" s="57">
        <f>IFERROR(_xlfn.XLOOKUP(A121,'1. Annexe BPU'!A:A,'1. Annexe BPU'!E:E),"")</f>
        <v>0</v>
      </c>
      <c r="G121" s="56">
        <f>D121*E121*(1+F121)</f>
        <v>0</v>
      </c>
      <c r="H121" s="8"/>
      <c r="I121" s="56">
        <f>G121</f>
        <v>0</v>
      </c>
    </row>
    <row r="122" spans="1:9" ht="25.5">
      <c r="A122" s="4">
        <v>181</v>
      </c>
      <c r="B122" s="5" t="s">
        <v>295</v>
      </c>
      <c r="C122" s="17" t="s">
        <v>9</v>
      </c>
      <c r="D122" s="84" t="s">
        <v>257</v>
      </c>
      <c r="E122" s="56">
        <f>_xlfn.XLOOKUP(A122,'1. Annexe BPU'!A:A,'1. Annexe BPU'!D:D)</f>
        <v>0</v>
      </c>
      <c r="F122" s="57">
        <f>IFERROR(_xlfn.XLOOKUP(A122,'1. Annexe BPU'!A:A,'1. Annexe BPU'!E:E),"")</f>
        <v>0</v>
      </c>
      <c r="G122" s="56">
        <f>D122*E122*(1+F122)</f>
        <v>0</v>
      </c>
      <c r="H122" s="8"/>
      <c r="I122" s="56">
        <f>G122</f>
        <v>0</v>
      </c>
    </row>
    <row r="123" spans="1:9" ht="26.25" thickBot="1">
      <c r="A123" s="4">
        <v>182</v>
      </c>
      <c r="B123" s="12" t="s">
        <v>228</v>
      </c>
      <c r="C123" s="21" t="s">
        <v>125</v>
      </c>
      <c r="D123" s="100"/>
      <c r="E123" s="10"/>
      <c r="F123" s="103"/>
      <c r="G123" s="103"/>
      <c r="H123" s="103"/>
      <c r="I123" s="103"/>
    </row>
    <row r="124" spans="1:9" ht="23.25" customHeight="1" thickBot="1">
      <c r="C124" s="122" t="s">
        <v>302</v>
      </c>
      <c r="D124" s="123"/>
      <c r="E124" s="124"/>
      <c r="F124" s="126">
        <f>SUM(I12:I122)</f>
        <v>0</v>
      </c>
      <c r="G124" s="120"/>
      <c r="H124" s="120"/>
      <c r="I124" s="121"/>
    </row>
  </sheetData>
  <sheetProtection algorithmName="SHA-512" hashValue="HCQx3AsC5/EvWNuBtKyuJSfYouqmnJXFBD7MNlhH9EE7pF9+H/6ks4WVHoLrpgk46HQkdehqOb3ZL/AkobNzCw==" saltValue="r5vhn69e1AhBgTyAPeTTfQ==" spinCount="100000" sheet="1" objects="1" scenarios="1"/>
  <mergeCells count="6">
    <mergeCell ref="C124:E124"/>
    <mergeCell ref="A2:G2"/>
    <mergeCell ref="A4:I4"/>
    <mergeCell ref="A1:I1"/>
    <mergeCell ref="A6:I8"/>
    <mergeCell ref="F124:I124"/>
  </mergeCells>
  <pageMargins left="0.7" right="0.7" top="0.75" bottom="0.75" header="0.3" footer="0.3"/>
  <pageSetup paperSize="9"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0. Informations générales</vt:lpstr>
      <vt:lpstr>1. Annexe BPU</vt:lpstr>
      <vt:lpstr>2. Annexe DQE n°1</vt:lpstr>
      <vt:lpstr>2. Annexe DQE n°2</vt:lpstr>
      <vt:lpstr>2. Annexe DQE n°3</vt:lpstr>
    </vt:vector>
  </TitlesOfParts>
  <Company>Université de Lorraine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Laurie Spiquel</dc:creator>
  <cp:lastModifiedBy>Laurie Spiquel</cp:lastModifiedBy>
  <dcterms:created xsi:type="dcterms:W3CDTF">2025-01-16T09:20:18Z</dcterms:created>
  <dcterms:modified xsi:type="dcterms:W3CDTF">2026-03-12T14:43:11Z</dcterms:modified>
</cp:coreProperties>
</file>